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0" documentId="8_{4F5A0914-1E36-4CCF-805B-B00BBAF679AC}" xr6:coauthVersionLast="47" xr6:coauthVersionMax="47" xr10:uidLastSave="{00000000-0000-0000-0000-000000000000}"/>
  <bookViews>
    <workbookView xWindow="15660" yWindow="3480" windowWidth="28800" windowHeight="11295" xr2:uid="{0C443A5D-5255-440D-AE1B-F9525AC07D6E}"/>
  </bookViews>
  <sheets>
    <sheet name="Full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7" i="1" l="1"/>
  <c r="M98" i="1"/>
  <c r="L100" i="1" s="1"/>
  <c r="M96" i="1"/>
  <c r="K84" i="1"/>
  <c r="M92" i="1"/>
  <c r="M90" i="1"/>
  <c r="L85" i="1"/>
  <c r="J87" i="1"/>
  <c r="K88" i="1" s="1"/>
  <c r="K69" i="1"/>
  <c r="M80" i="1"/>
  <c r="M78" i="1"/>
  <c r="M76" i="1"/>
  <c r="M74" i="1"/>
  <c r="L82" i="1" s="1"/>
  <c r="M72" i="1"/>
  <c r="M70" i="1"/>
  <c r="K50" i="1"/>
  <c r="M65" i="1"/>
  <c r="M63" i="1"/>
  <c r="M61" i="1"/>
  <c r="M59" i="1"/>
  <c r="M57" i="1"/>
  <c r="M55" i="1"/>
  <c r="M53" i="1"/>
  <c r="M51" i="1"/>
  <c r="L67" i="1" s="1"/>
  <c r="K33" i="1"/>
  <c r="L43" i="1"/>
  <c r="K46" i="1"/>
  <c r="M46" i="1" s="1"/>
  <c r="M43" i="1" s="1"/>
  <c r="J45" i="1"/>
  <c r="L34" i="1"/>
  <c r="J40" i="1"/>
  <c r="K41" i="1" s="1"/>
  <c r="J39" i="1"/>
  <c r="J38" i="1"/>
  <c r="J37" i="1"/>
  <c r="J36" i="1"/>
  <c r="K28" i="1"/>
  <c r="L31" i="1"/>
  <c r="L28" i="1" s="1"/>
  <c r="M29" i="1"/>
  <c r="K15" i="1"/>
  <c r="M24" i="1"/>
  <c r="L26" i="1" s="1"/>
  <c r="M22" i="1"/>
  <c r="M20" i="1"/>
  <c r="M18" i="1"/>
  <c r="M16" i="1"/>
  <c r="K4" i="1"/>
  <c r="L13" i="1"/>
  <c r="L4" i="1" s="1"/>
  <c r="M11" i="1"/>
  <c r="M9" i="1"/>
  <c r="M7" i="1"/>
  <c r="M5" i="1"/>
  <c r="K34" i="1" l="1"/>
  <c r="M41" i="1"/>
  <c r="M34" i="1" s="1"/>
  <c r="L48" i="1" s="1"/>
  <c r="M82" i="1"/>
  <c r="M69" i="1" s="1"/>
  <c r="L69" i="1"/>
  <c r="K85" i="1"/>
  <c r="M88" i="1"/>
  <c r="M85" i="1" s="1"/>
  <c r="L94" i="1" s="1"/>
  <c r="L50" i="1"/>
  <c r="M67" i="1"/>
  <c r="M50" i="1" s="1"/>
  <c r="L15" i="1"/>
  <c r="M26" i="1"/>
  <c r="M15" i="1" s="1"/>
  <c r="L97" i="1"/>
  <c r="M100" i="1"/>
  <c r="M97" i="1" s="1"/>
  <c r="M13" i="1"/>
  <c r="M4" i="1" s="1"/>
  <c r="K43" i="1"/>
  <c r="M31" i="1"/>
  <c r="M28" i="1" s="1"/>
  <c r="L84" i="1" l="1"/>
  <c r="M94" i="1"/>
  <c r="M84" i="1" s="1"/>
  <c r="M48" i="1"/>
  <c r="M33" i="1" s="1"/>
  <c r="L102" i="1" s="1"/>
  <c r="M102" i="1" s="1"/>
  <c r="L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26E69DA2-EAFA-44B1-B27F-85176F503CC5}">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D33B6132-2304-4102-BD72-95B1141417B4}">
      <text>
        <r>
          <rPr>
            <b/>
            <sz val="9"/>
            <color indexed="81"/>
            <rFont val="Tahoma"/>
            <family val="2"/>
          </rPr>
          <t>Naturalesa del concepte o de lentitat (veure menú contextual)</t>
        </r>
      </text>
    </comment>
    <comment ref="C3" authorId="0" shapeId="0" xr:uid="{446EDE2F-B9C0-4C77-80FE-04AB4827AC29}">
      <text>
        <r>
          <rPr>
            <b/>
            <sz val="9"/>
            <color indexed="81"/>
            <rFont val="Tahoma"/>
            <family val="2"/>
          </rPr>
          <t>Unitat de amidament a què fa referència el preu unitari. Les unitats de temps afecten els càlculs de durades i recursos</t>
        </r>
      </text>
    </comment>
    <comment ref="D3" authorId="0" shapeId="0" xr:uid="{31909385-422A-4CE1-97EF-DB2E70106E5E}">
      <text>
        <r>
          <rPr>
            <b/>
            <sz val="9"/>
            <color indexed="81"/>
            <rFont val="Tahoma"/>
            <family val="2"/>
          </rPr>
          <t>Text breu que facilita la visualització, la cerca i la impressió del concepte en lloc del text</t>
        </r>
      </text>
    </comment>
    <comment ref="E3" authorId="0" shapeId="0" xr:uid="{6D0F45F2-849A-479C-9E46-11D3B078F3B7}">
      <text>
        <r>
          <rPr>
            <b/>
            <sz val="9"/>
            <color indexed="81"/>
            <rFont val="Tahoma"/>
            <family val="2"/>
          </rPr>
          <t>Descripció curta de la línia d’amidament</t>
        </r>
      </text>
    </comment>
    <comment ref="F3" authorId="0" shapeId="0" xr:uid="{4D72380A-C5D2-4363-AF4B-805F983BF939}">
      <text>
        <r>
          <rPr>
            <b/>
            <sz val="9"/>
            <color indexed="81"/>
            <rFont val="Tahoma"/>
            <family val="2"/>
          </rPr>
          <t>Columna A: Número d’unitats iguals de la línia d’amidament</t>
        </r>
      </text>
    </comment>
    <comment ref="G3" authorId="0" shapeId="0" xr:uid="{0EE54D8A-8FEA-4411-8234-755CCD8F6539}">
      <text>
        <r>
          <rPr>
            <b/>
            <sz val="9"/>
            <color indexed="81"/>
            <rFont val="Tahoma"/>
            <family val="2"/>
          </rPr>
          <t>Columna B: Longitud de la línia d’amidament</t>
        </r>
      </text>
    </comment>
    <comment ref="H3" authorId="0" shapeId="0" xr:uid="{F54E2E64-7BB7-46EC-AE4E-37598C3BB9E1}">
      <text>
        <r>
          <rPr>
            <b/>
            <sz val="9"/>
            <color indexed="81"/>
            <rFont val="Tahoma"/>
            <family val="2"/>
          </rPr>
          <t>Columna C: Amplada de la línia d’amidament</t>
        </r>
      </text>
    </comment>
    <comment ref="I3" authorId="0" shapeId="0" xr:uid="{2F35FB93-F4D5-447A-902B-7D734CBDBA36}">
      <text>
        <r>
          <rPr>
            <b/>
            <sz val="9"/>
            <color indexed="81"/>
            <rFont val="Tahoma"/>
            <family val="2"/>
          </rPr>
          <t>Columna D: Alçada de la línia d’amidament</t>
        </r>
      </text>
    </comment>
    <comment ref="J3" authorId="0" shapeId="0" xr:uid="{2C2C71CE-503B-4BBD-873A-36F884BE0E17}">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42CA4635-FE49-4C21-9FD7-835788119156}">
      <text>
        <r>
          <rPr>
            <b/>
            <sz val="9"/>
            <color indexed="81"/>
            <rFont val="Tahoma"/>
            <family val="2"/>
          </rPr>
          <t>Rendiment o quantitat pressupostada</t>
        </r>
      </text>
    </comment>
    <comment ref="L3" authorId="0" shapeId="0" xr:uid="{10348334-31FA-428B-A71A-5E07F04059A4}">
      <text>
        <r>
          <rPr>
            <b/>
            <sz val="9"/>
            <color indexed="81"/>
            <rFont val="Tahoma"/>
            <family val="2"/>
          </rPr>
          <t>Preu unitari del concepte al pressupost Vermell: Bloquejat Gris: Anul·lat Magenta: Calculat</t>
        </r>
      </text>
    </comment>
    <comment ref="M3" authorId="0" shapeId="0" xr:uid="{D63C97C8-0658-4B7B-9365-F2B93B9E9035}">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<sst xmlns="http://schemas.openxmlformats.org/spreadsheetml/2006/main" count="227" uniqueCount="150">
  <si>
    <t>PROJECTE REMODELACIÓ SALES REUNIONS FGC. (SALA DESCANS PLANTA 2)</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</si>
  <si>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</si>
  <si>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</si>
  <si>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</si>
  <si>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</si>
  <si>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</si>
  <si>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</si>
  <si>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</si>
  <si>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</si>
  <si>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</si>
  <si>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</si>
  <si>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</si>
  <si>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</si>
  <si>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</si>
  <si>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</si>
  <si>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</si>
  <si>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</si>
  <si>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</si>
  <si>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</si>
  <si>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</si>
  <si>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</si>
  <si>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p.a</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</si>
  <si>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</si>
  <si>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</si>
  <si>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</si>
  <si>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Retirada objectes i mobiliari</t>
  </si>
  <si>
    <t>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t>
  </si>
  <si>
    <t>01.03</t>
  </si>
  <si>
    <t>Formació de regates</t>
  </si>
  <si>
    <t>Formació de regates i tapar forats d'obra , reparació i deterioraments en parets i ajudes als altres gremis.</t>
  </si>
  <si>
    <t>01.04</t>
  </si>
  <si>
    <t>u</t>
  </si>
  <si>
    <t>Desmuntatge de porta</t>
  </si>
  <si>
    <t xml:space="preserve">Desmuntatge amb cura d’una porta pivotant existent, incloent-hi fulla, bastiment i ferratges, per permetre l’execució dels treballs d’obra o instal·lacions, i el seu posterior muntatge amb ajust a la nova cota de paviment. Inclou el raspallat o retall del full per adaptar-lo al nou nivell, el repàs de ferratges i frontisses pivotant la protecció dels elements durant l’obra, i la comprovació final del correcte funcionament.
Subministrament i instal·lació de platina d'acer inoxidable collada a paviment existent.
(veure plànols) </t>
  </si>
  <si>
    <t>Total 01</t>
  </si>
  <si>
    <t>02</t>
  </si>
  <si>
    <t>INSTAL·LACIONS ELECTRICITAT, LAMPISTERIA I AC</t>
  </si>
  <si>
    <t>02.01</t>
  </si>
  <si>
    <t>Desmuntatge de làmpades</t>
  </si>
  <si>
    <t>Desmuntatge de les làmpades existents instal·lades en parets i sostres, incloent-hi la desconnexió elèctrica prèvia, la retirada acurada dels elements de fixació i la selecció del material reutilitzable o destinat a gestió residual. Les operacions es duran a terme garantint la seguretat, la protecció de les superfícies i el compliment de la normativa vigent en matèria de gestió de residus i instal·lacions elèctriques.
(veure plànols)</t>
  </si>
  <si>
    <t>02.02</t>
  </si>
  <si>
    <t>Adequació de línies elèctriques</t>
  </si>
  <si>
    <t>Comprovació i adequació de les línies elèctriques existents de la sala per als nous aparells d'il·luminació, s'hi inclou material de nous cables i corrugats. Noves línies per als carrils d'il·luminació, línia per a llums LED . Adequació de quadre elèctric existent, subministrament i col·locació de nous magneto-tèrmics. 
Muntatge dels elements que calgui reaprofitar com mecanismes, lluminàries d'emergència, volumètrics detectors etc., que es vegin afectats per la instal·lació de nous panell acústics o altres.  
Els treballs comprendran la correcta ubicació, anivellament i fixació dels aparells segons els plànols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(veure plànols)</t>
  </si>
  <si>
    <t>02.03</t>
  </si>
  <si>
    <t>p.a.</t>
  </si>
  <si>
    <t>Adequació de canalitzacions d'aigua i desguàs</t>
  </si>
  <si>
    <t>Comprovació i adequació de les canalitzacions existents de la sala per als nous punts de connexió dels equips previstos. S’hi inclou la verificació de les seccions i traçats actuals, la substitució o ampliació de trams quan sigui necessari, així com el subministrament i la instal·lació del material corresponent per als nous tubs i elements de desguàs, garantint-ne la correcta funcionalitat i integració amb la xarxa existent.
(veure plànols)</t>
  </si>
  <si>
    <t>02.05</t>
  </si>
  <si>
    <t>Muntatge aparells sanitaris</t>
  </si>
  <si>
    <t>Instal·lació i connexió dels aparells sanitaris, assegurant-ne l’estabilitat, el funcionament correcte i l’estanquitat de les unions.
(veure plànols)</t>
  </si>
  <si>
    <t>02.06c</t>
  </si>
  <si>
    <t>Desplaçament de termostats de control AC</t>
  </si>
  <si>
    <t xml:space="preserve">Taques de desplaçament de termòstats de control AC darrere la porta. (veure plànols) </t>
  </si>
  <si>
    <t>Total 02</t>
  </si>
  <si>
    <t>03</t>
  </si>
  <si>
    <t>TABIQUERIA SECA</t>
  </si>
  <si>
    <t>03.02</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</si>
  <si>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</si>
  <si>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</si>
  <si>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Total 03</t>
  </si>
  <si>
    <t>04</t>
  </si>
  <si>
    <t>PINTURA</t>
  </si>
  <si>
    <t>04.01</t>
  </si>
  <si>
    <t>m2</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</si>
  <si>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</si>
  <si>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</si>
  <si>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Spc0010</t>
  </si>
  <si>
    <t>Paret frontal</t>
  </si>
  <si>
    <t>Pilars</t>
  </si>
  <si>
    <t>Paret lateral ESQ</t>
  </si>
  <si>
    <t>Paret lateral DRET</t>
  </si>
  <si>
    <t>Lateral caixó</t>
  </si>
  <si>
    <t>Total 04.01</t>
  </si>
  <si>
    <t>04.02</t>
  </si>
  <si>
    <t>Pintura paraments horitzontals</t>
  </si>
  <si>
    <t>Sostre</t>
  </si>
  <si>
    <t>Total 04.02</t>
  </si>
  <si>
    <t>Total 04</t>
  </si>
  <si>
    <t>05</t>
  </si>
  <si>
    <t>MOBILIARI</t>
  </si>
  <si>
    <t>05.01</t>
  </si>
  <si>
    <t>Mobiliari office</t>
  </si>
  <si>
    <t xml:space="preserve">Subministrament i fabricació de mobiliari per office format per un moble baix de melamina EGGER color blanc W1000 ST9 Blanco premium amb 3 portes abatibles i prestatges interiors. Obertura de les portes mitjançant sistema push. Encimera amb solid alpine White W1001  ST9 Blanco premium integral (veure plànols) </t>
  </si>
  <si>
    <t>05.02</t>
  </si>
  <si>
    <t>Emplafonat paret office</t>
  </si>
  <si>
    <t>Subministrament i fabricació d'emplafonada paret amb dos prestatges de 3 cm de gruix melamina EGGER color blanc W1000 ST9 Blanc prèmium amb fresat per col·locació de perfil LED (veure plànols)</t>
  </si>
  <si>
    <t>05.05</t>
  </si>
  <si>
    <t>Tauleta auxiliar LAPTOP FLOE</t>
  </si>
  <si>
    <t>Subministrament i muntatge de taula auxiliar FLOE de INCLASS amb peu descentrat 
Acabats de la base: pintura de polièster termoendurible amb acabat micro-texturizat en els colors G49
(veure plànols)</t>
  </si>
  <si>
    <t>05.06</t>
  </si>
  <si>
    <t>Sofà raconer 2 places KERN</t>
  </si>
  <si>
    <t>Subministrament i muntatge mòdul de dues places entapissat amb respatller raconer dret. Seient interior de contraxapat cobert amb escuma d'escuma CMHR de poliuretà en bloc de diverses densitats folrada amb fibra de polièster. Suport amb estructura interior d'acer recoberta escuma de poliuretà injectada de 50kg/m³ folrada amb fibra de polièster.
Opcionalment, el mòdul pot portar un panell de privacitat entapissat fabricat en contraxapat i fibra de polièster.
Tapisseria: G2 HILTON anti-taques color 17
Potes: potes d'alumini injectat pintades en tots els colors M1
(veure plànols)</t>
  </si>
  <si>
    <t>05.07</t>
  </si>
  <si>
    <t>Sofà 2 places KERN</t>
  </si>
  <si>
    <t>Subministrament i muntatge de mòdul de dues places entapissat amb respatller raconer dret. Seient interior de contraxapat cobert amb escuma d'escuma CMHR de poliuretà en bloc de diverses densitats folrada amb fibra de polièster. Suport amb estructura interior d'acer recoberta escuma de poliuretà injectada de 50kg/m³ folrada amb fibra de polièster.
Opcionalment, el mòdul pot portar un panell de privacitat entapissat fabricat en contraxapat i fibra de polièster.
Tapisseria: G2 HILTON antitaques color 17
Potes: potes d'alumini injectat pintades en tots els colors M1
(veure plànols)</t>
  </si>
  <si>
    <t>05.08</t>
  </si>
  <si>
    <t>Puf Wabao</t>
  </si>
  <si>
    <t>Subministrament i muntatge de puf WABAO de INCLASS, entapissat amb estructura interior de polietilè de rotomoldeo recoberta de fibra suau. El seient està fabricat amb escuma de poliuretà injectada amb densitat de 50 kg/m³ amb un interior de contraxapat i recobert de fibra.
Tapisseria: VALENCIA color 2110
(veure plànols)</t>
  </si>
  <si>
    <t>05.09</t>
  </si>
  <si>
    <t>Aigüera encastada Ø450</t>
  </si>
  <si>
    <t>Subministrament i col·locació aigüera TEKA o similar encastada Ø450 1B color blanc amb una cubeta 
Desguàs manual de 3½"
Cubeta de 160 mm de profunditat
Vàlvula</t>
  </si>
  <si>
    <t>05.10c</t>
  </si>
  <si>
    <t>Aixeta de cuina plegable</t>
  </si>
  <si>
    <t>Subministrament d' aixeta d'aigua d'aigüera de rotació Barreja d'aigua freda i calenta d'un sol mànec. (dimensions aproximades d'alçada 20 cm)</t>
  </si>
  <si>
    <t>Total 05</t>
  </si>
  <si>
    <t>06</t>
  </si>
  <si>
    <t>IL·LUMINACIÓ</t>
  </si>
  <si>
    <t>06.10</t>
  </si>
  <si>
    <t>FOCUS PROJECTOR FIT 35 CARRIL</t>
  </si>
  <si>
    <t>Subministrament i instal·lació de focus per encastar FIT 35 48V FLOOD 3000K WTW  ArkosLight o similar 
Referència A3450131WTW
Color BLANC TEXTURITZAT RAL 9016
Categoría CEILING RECESSED
Tipus LED Flux Lluminós 660 lm  
Temperatura de color 3000 K 
Estabilitat cromàtica MacAdam Step 2 
CRI&gt;90 
Potència 5,5 W</t>
  </si>
  <si>
    <t>06.11</t>
  </si>
  <si>
    <t>TRACK 48V SURFACE 3M WT</t>
  </si>
  <si>
    <t xml:space="preserve">Subministrament i instal·lació de carril electrificat de superfície de 3 m color blanc de Arkos-light (veure plànols) </t>
  </si>
  <si>
    <t>06.12</t>
  </si>
  <si>
    <t>END 48 WT</t>
  </si>
  <si>
    <t xml:space="preserve">Subministrament i instal·lació  de connector carril color blanc </t>
  </si>
  <si>
    <t>06.13</t>
  </si>
  <si>
    <t>FOCUS BLACK FOSTER MICRO 48V 10 3000K N</t>
  </si>
  <si>
    <t>Subministrament i instal·lació de focus per encastar BLACK FOSTER MICRO 48V 10 3000K N ArkosLight o similar 
Referència A4165011N
Color BLANC TEXTURITZAT RAL 9005 
Categoría TRACK LIGHTS 
Tipus LED Flux Lluminós 1600 lm 
Temperatura de color 3000 K 
Estabilitat cromàtica MacAdam Step 3 
CRI&gt;90  
Potència 14 W
Angle de llum 37°</t>
  </si>
  <si>
    <t>06.07</t>
  </si>
  <si>
    <t>m</t>
  </si>
  <si>
    <t>TIRA DE LED</t>
  </si>
  <si>
    <t xml:space="preserve">Subministrament i instal·lació de tira de LED FULLWAT o similar  amb perfil d'alumini i difusor opal
Tipus LED Flux Lluminós 1455 lm 
140 LED/n
Temperatura de color 3000 K 
CRI&gt;90  
Potència 13W/m 
Voltatge 24V 
Estanqueïtat IP20
Regulable </t>
  </si>
  <si>
    <t>06.09</t>
  </si>
  <si>
    <t>DRIVER 50 W</t>
  </si>
  <si>
    <t>Subministrament i instal·lació de  font d' alimentació 24V DC 50 W DC MEAN WELL  o similar regulable</t>
  </si>
  <si>
    <t>Total 06</t>
  </si>
  <si>
    <t>07</t>
  </si>
  <si>
    <t>REVESTIMENTS, TAPICERIA I ACUSTICA</t>
  </si>
  <si>
    <t>07.04</t>
  </si>
  <si>
    <t>Paviment cautxú</t>
  </si>
  <si>
    <t xml:space="preserve">Subministrament i col·locació de paviment de cautxú amb un gruix nominal de 5 mm, apte per enganxar amb adhesiu antilliscant desmuntable. Consta d’una capa superior d’alta resistència al desgast en un color sòlid amb incrustacions de fibra de coco, i d’una capa inferior de cautxú amb càrregues de reforç de ponderació, calandrades i vulcanitzades juntes, tipus KAYAR LL de l’empresa Artigo SpA. El paviment es subministrarà en rajoles de 61 × 61 cm. La superfície del producte serà llisa i millorarà el seu rendiment i facilitat de neteja mitjançant el tractament superficial especial PRO2 (láser dual Tech UV+), amb un acabat sedós i mat. Lliure de PVC, substàncies halògenes i ftalats. L’emissió de compostos orgànics volàtils (TVOC) compleix els requisits Greenguard GOLD, A+ i GECA.
Acabat Silky Matt (PRO²) : superfície setinada de baixa reflectància i fàcil manteniment.
Resistència al lliscament : R9 segons la norma DIN 51130.
Absorció del soroll : Reducció del soroll d'impacte de fins a 16 dB.
Propietats ignífugues : Classificació Bfl-s1 segons EN 13501-1.
Càrrega electroestàtica segon la Norma EN 1815 ≤ 2 (antiestàtic)
Certificat ambiental Greenguard Gold
Subministrament i instal·lació de platina d'acer inoxidable collada a paviment existent.
(veure plànols) </t>
  </si>
  <si>
    <t>Paviment</t>
  </si>
  <si>
    <t>Total 07.04</t>
  </si>
  <si>
    <t>07.05</t>
  </si>
  <si>
    <t>Ajustar portes</t>
  </si>
  <si>
    <t>Desmuntatge amb cura d’una porta pivotant existent, incloent full, bastiment i ferratges, per permetre l’execució dels treballs d’obra o instal·lacions, i el seu posterior muntatge amb ajust a la nova cota de paviment. Inclou el raspallat o retall del full per adaptar-lo al nou nivell, el repàs de ferratges i frontisses pivotants, la protecció dels elements durant l’obra, i la comprovació final del correcte funcionament.</t>
  </si>
  <si>
    <t>07.06</t>
  </si>
  <si>
    <t>Panell acústic  per paret 240x80cm</t>
  </si>
  <si>
    <t>Subministrament i col·locació de panells acústics de feltre PET en 24 mm. de la firma Texfel® o similar. Color personalitzat segons requeriments del disseny. Inclou Velcro® o similar para subjecció a paret.
Reacció al foc 
  EN 13501-1+A1: B-s2, d0
Absorció Acústica
 UNE-EN ISO 354:2004: fins αw = 1 (-)
 EN ISO 11654: Classe A
(veure plànols)</t>
  </si>
  <si>
    <t>Total 07</t>
  </si>
  <si>
    <t>08</t>
  </si>
  <si>
    <t>GESTIÓ DE RESIDUS</t>
  </si>
  <si>
    <t>09</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</si>
  <si>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</si>
  <si>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</si>
  <si>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</si>
  <si>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</si>
  <si>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09</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</si>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</sst>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7" fillId="0" borderId="0" xfId="0" applyNumberFormat="1" applyFont="1" applyAlignment="1">
      <alignment vertical="top" wrapText="1"/>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164" fontId="7" fillId="0" borderId="0" xfId="0" applyNumberFormat="1" applyFont="1" applyAlignment="1">
      <alignment vertical="top"/>
    </xf>
    <xf numFmtId="3" fontId="5" fillId="2" borderId="0" xfId="0" applyNumberFormat="1" applyFont="1" applyFill="1" applyAlignment="1">
      <alignment vertical="top"/>
    </xf>
    <xf numFmtId="4" fontId="9"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C1620-1721-446F-B9A9-12CB4DBA6DB5}">
  <dimension ref="A1:M103"/>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defaultRowHeight="15" x14ac:dyDescent="0.25"/>
  <cols>
    <col min="1" max="1" width="7" bestFit="1" customWidth="1"/>
    <col min="2" max="2" width="5.85546875" bestFit="1" customWidth="1"/>
    <col min="3" max="3" width="6.85546875" bestFit="1" customWidth="1"/>
    <col min="4" max="4" width="26" customWidth="1"/>
    <col min="5" max="5" width="12"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3" width="7.85546875"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22" t="s">
        <v>5</v>
      </c>
      <c r="E3" s="4" t="s">
        <v>6</v>
      </c>
      <c r="F3" s="4" t="s">
        <v>7</v>
      </c>
      <c r="G3" s="4" t="s">
        <v>8</v>
      </c>
      <c r="H3" s="4" t="s">
        <v>9</v>
      </c>
      <c r="I3" s="4" t="s">
        <v>10</v>
      </c>
      <c r="J3" s="4" t="s">
        <v>11</v>
      </c>
      <c r="K3" s="4" t="s">
        <v>12</v>
      </c>
      <c r="L3" s="4" t="s">
        <v>13</v>
      </c>
      <c r="M3" s="4" t="s">
        <v>14</v>
      </c>
    </row>
    <row r="4" spans="1:13" x14ac:dyDescent="0.25">
      <c r="A4" s="5" t="s">
        <v>15</v>
      </c>
      <c r="B4" s="5" t="s">
        <v>16</v>
      </c>
      <c r="C4" s="5" t="s">
        <v>17</v>
      </c>
      <c r="D4" s="23" t="s">
        <v>18</v>
      </c>
      <c r="E4" s="6"/>
      <c r="F4" s="6"/>
      <c r="G4" s="6"/>
      <c r="H4" s="6"/>
      <c r="I4" s="6"/>
      <c r="J4" s="6"/>
      <c r="K4" s="7">
        <f>K13</f>
        <v>1</v>
      </c>
      <c r="L4" s="8">
        <f>L13</f>
        <v>700</v>
      </c>
      <c r="M4" s="8">
        <f>M13</f>
        <v>700</v>
      </c>
    </row>
    <row r="5" spans="1:13" x14ac:dyDescent="0.25">
      <c r="A5" s="9" t="s">
        <v>19</v>
      </c>
      <c r="B5" s="10" t="s">
        <v>20</v>
      </c>
      <c r="C5" s="10" t="s">
        <v>21</v>
      </c>
      <c r="D5" s="14" t="s">
        <v>22</v>
      </c>
      <c r="E5" s="11"/>
      <c r="F5" s="11"/>
      <c r="G5" s="11"/>
      <c r="H5" s="11"/>
      <c r="I5" s="11"/>
      <c r="J5" s="11"/>
      <c r="K5" s="12">
        <v>1</v>
      </c>
      <c r="L5" s="12">
        <v>100</v>
      </c>
      <c r="M5" s="13">
        <f>ROUND(K5*L5,2)</f>
        <v>100</v>
      </c>
    </row>
    <row r="6" spans="1:13" ht="123.75" x14ac:dyDescent="0.25">
      <c r="A6" s="11"/>
      <c r="B6" s="11"/>
      <c r="C6" s="11"/>
      <c r="D6" s="14" t="s">
        <v>23</v>
      </c>
      <c r="E6" s="11"/>
      <c r="F6" s="11"/>
      <c r="G6" s="11"/>
      <c r="H6" s="11"/>
      <c r="I6" s="11"/>
      <c r="J6" s="11"/>
      <c r="K6" s="11"/>
      <c r="L6" s="11"/>
      <c r="M6" s="11"/>
    </row>
    <row r="7" spans="1:13" x14ac:dyDescent="0.25">
      <c r="A7" s="9" t="s">
        <v>24</v>
      </c>
      <c r="B7" s="10" t="s">
        <v>20</v>
      </c>
      <c r="C7" s="10" t="s">
        <v>21</v>
      </c>
      <c r="D7" s="14" t="s">
        <v>25</v>
      </c>
      <c r="E7" s="11"/>
      <c r="F7" s="11"/>
      <c r="G7" s="11"/>
      <c r="H7" s="11"/>
      <c r="I7" s="11"/>
      <c r="J7" s="11"/>
      <c r="K7" s="12">
        <v>1</v>
      </c>
      <c r="L7" s="12">
        <v>200</v>
      </c>
      <c r="M7" s="13">
        <f>ROUND(K7*L7,2)</f>
        <v>200</v>
      </c>
    </row>
    <row r="8" spans="1:13" ht="202.5" x14ac:dyDescent="0.25">
      <c r="A8" s="11"/>
      <c r="B8" s="11"/>
      <c r="C8" s="11"/>
      <c r="D8" s="14" t="s">
        <v>26</v>
      </c>
      <c r="E8" s="11"/>
      <c r="F8" s="11"/>
      <c r="G8" s="11"/>
      <c r="H8" s="11"/>
      <c r="I8" s="11"/>
      <c r="J8" s="11"/>
      <c r="K8" s="11"/>
      <c r="L8" s="11"/>
      <c r="M8" s="11"/>
    </row>
    <row r="9" spans="1:13" x14ac:dyDescent="0.25">
      <c r="A9" s="9" t="s">
        <v>27</v>
      </c>
      <c r="B9" s="10" t="s">
        <v>20</v>
      </c>
      <c r="C9" s="10" t="s">
        <v>21</v>
      </c>
      <c r="D9" s="14" t="s">
        <v>28</v>
      </c>
      <c r="E9" s="11"/>
      <c r="F9" s="11"/>
      <c r="G9" s="11"/>
      <c r="H9" s="11"/>
      <c r="I9" s="11"/>
      <c r="J9" s="11"/>
      <c r="K9" s="12">
        <v>1</v>
      </c>
      <c r="L9" s="12">
        <v>250</v>
      </c>
      <c r="M9" s="13">
        <f>ROUND(K9*L9,2)</f>
        <v>250</v>
      </c>
    </row>
    <row r="10" spans="1:13" ht="33.75" x14ac:dyDescent="0.25">
      <c r="A10" s="11"/>
      <c r="B10" s="11"/>
      <c r="C10" s="11"/>
      <c r="D10" s="14" t="s">
        <v>29</v>
      </c>
      <c r="E10" s="11"/>
      <c r="F10" s="11"/>
      <c r="G10" s="11"/>
      <c r="H10" s="11"/>
      <c r="I10" s="11"/>
      <c r="J10" s="11"/>
      <c r="K10" s="11"/>
      <c r="L10" s="11"/>
      <c r="M10" s="11"/>
    </row>
    <row r="11" spans="1:13" x14ac:dyDescent="0.25">
      <c r="A11" s="9" t="s">
        <v>30</v>
      </c>
      <c r="B11" s="10" t="s">
        <v>20</v>
      </c>
      <c r="C11" s="10" t="s">
        <v>31</v>
      </c>
      <c r="D11" s="14" t="s">
        <v>32</v>
      </c>
      <c r="E11" s="11"/>
      <c r="F11" s="11"/>
      <c r="G11" s="11"/>
      <c r="H11" s="11"/>
      <c r="I11" s="11"/>
      <c r="J11" s="11"/>
      <c r="K11" s="12">
        <v>1</v>
      </c>
      <c r="L11" s="12">
        <v>150</v>
      </c>
      <c r="M11" s="13">
        <f>ROUND(K11*L11,2)</f>
        <v>150</v>
      </c>
    </row>
    <row r="12" spans="1:13" ht="180" x14ac:dyDescent="0.25">
      <c r="A12" s="11"/>
      <c r="B12" s="11"/>
      <c r="C12" s="11"/>
      <c r="D12" s="14" t="s">
        <v>33</v>
      </c>
      <c r="E12" s="11"/>
      <c r="F12" s="11"/>
      <c r="G12" s="11"/>
      <c r="H12" s="11"/>
      <c r="I12" s="11"/>
      <c r="J12" s="11"/>
      <c r="K12" s="11"/>
      <c r="L12" s="11"/>
      <c r="M12" s="11"/>
    </row>
    <row r="13" spans="1:13" x14ac:dyDescent="0.25">
      <c r="A13" s="11"/>
      <c r="B13" s="11"/>
      <c r="C13" s="11"/>
      <c r="D13" s="24"/>
      <c r="E13" s="11"/>
      <c r="F13" s="11"/>
      <c r="G13" s="11"/>
      <c r="H13" s="11"/>
      <c r="I13" s="11"/>
      <c r="J13" s="15" t="s">
        <v>34</v>
      </c>
      <c r="K13" s="16">
        <v>1</v>
      </c>
      <c r="L13" s="17">
        <f>M5+M7+M9+M11</f>
        <v>700</v>
      </c>
      <c r="M13" s="17">
        <f>ROUND(K13*L13,2)</f>
        <v>700</v>
      </c>
    </row>
    <row r="14" spans="1:13" ht="0.95" customHeight="1" x14ac:dyDescent="0.25">
      <c r="A14" s="18"/>
      <c r="B14" s="18"/>
      <c r="C14" s="18"/>
      <c r="D14" s="25"/>
      <c r="E14" s="18"/>
      <c r="F14" s="18"/>
      <c r="G14" s="18"/>
      <c r="H14" s="18"/>
      <c r="I14" s="18"/>
      <c r="J14" s="18"/>
      <c r="K14" s="18"/>
      <c r="L14" s="18"/>
      <c r="M14" s="18"/>
    </row>
    <row r="15" spans="1:13" ht="22.5" x14ac:dyDescent="0.25">
      <c r="A15" s="5" t="s">
        <v>35</v>
      </c>
      <c r="B15" s="5" t="s">
        <v>16</v>
      </c>
      <c r="C15" s="5" t="s">
        <v>17</v>
      </c>
      <c r="D15" s="23" t="s">
        <v>36</v>
      </c>
      <c r="E15" s="6"/>
      <c r="F15" s="6"/>
      <c r="G15" s="6"/>
      <c r="H15" s="6"/>
      <c r="I15" s="6"/>
      <c r="J15" s="6"/>
      <c r="K15" s="7">
        <f>K26</f>
        <v>1</v>
      </c>
      <c r="L15" s="8">
        <f>L26</f>
        <v>1825</v>
      </c>
      <c r="M15" s="8">
        <f>M26</f>
        <v>1825</v>
      </c>
    </row>
    <row r="16" spans="1:13" x14ac:dyDescent="0.25">
      <c r="A16" s="9" t="s">
        <v>37</v>
      </c>
      <c r="B16" s="10" t="s">
        <v>20</v>
      </c>
      <c r="C16" s="10" t="s">
        <v>21</v>
      </c>
      <c r="D16" s="14" t="s">
        <v>38</v>
      </c>
      <c r="E16" s="11"/>
      <c r="F16" s="11"/>
      <c r="G16" s="11"/>
      <c r="H16" s="11"/>
      <c r="I16" s="11"/>
      <c r="J16" s="11"/>
      <c r="K16" s="12">
        <v>1</v>
      </c>
      <c r="L16" s="12">
        <v>125</v>
      </c>
      <c r="M16" s="13">
        <f>ROUND(K16*L16,2)</f>
        <v>125</v>
      </c>
    </row>
    <row r="17" spans="1:13" ht="146.25" x14ac:dyDescent="0.25">
      <c r="A17" s="11"/>
      <c r="B17" s="11"/>
      <c r="C17" s="11"/>
      <c r="D17" s="14" t="s">
        <v>39</v>
      </c>
      <c r="E17" s="11"/>
      <c r="F17" s="11"/>
      <c r="G17" s="11"/>
      <c r="H17" s="11"/>
      <c r="I17" s="11"/>
      <c r="J17" s="11"/>
      <c r="K17" s="11"/>
      <c r="L17" s="11"/>
      <c r="M17" s="11"/>
    </row>
    <row r="18" spans="1:13" x14ac:dyDescent="0.25">
      <c r="A18" s="9" t="s">
        <v>40</v>
      </c>
      <c r="B18" s="10" t="s">
        <v>20</v>
      </c>
      <c r="C18" s="10" t="s">
        <v>21</v>
      </c>
      <c r="D18" s="14" t="s">
        <v>41</v>
      </c>
      <c r="E18" s="11"/>
      <c r="F18" s="11"/>
      <c r="G18" s="11"/>
      <c r="H18" s="11"/>
      <c r="I18" s="11"/>
      <c r="J18" s="11"/>
      <c r="K18" s="12">
        <v>1</v>
      </c>
      <c r="L18" s="12">
        <v>675</v>
      </c>
      <c r="M18" s="13">
        <f>ROUND(K18*L18,2)</f>
        <v>675</v>
      </c>
    </row>
    <row r="19" spans="1:13" ht="348.75" x14ac:dyDescent="0.25">
      <c r="A19" s="11"/>
      <c r="B19" s="11"/>
      <c r="C19" s="11"/>
      <c r="D19" s="14" t="s">
        <v>42</v>
      </c>
      <c r="E19" s="11"/>
      <c r="F19" s="11"/>
      <c r="G19" s="11"/>
      <c r="H19" s="11"/>
      <c r="I19" s="11"/>
      <c r="J19" s="11"/>
      <c r="K19" s="11"/>
      <c r="L19" s="11"/>
      <c r="M19" s="11"/>
    </row>
    <row r="20" spans="1:13" ht="22.5" x14ac:dyDescent="0.25">
      <c r="A20" s="9" t="s">
        <v>43</v>
      </c>
      <c r="B20" s="10" t="s">
        <v>20</v>
      </c>
      <c r="C20" s="10" t="s">
        <v>44</v>
      </c>
      <c r="D20" s="14" t="s">
        <v>45</v>
      </c>
      <c r="E20" s="11"/>
      <c r="F20" s="11"/>
      <c r="G20" s="11"/>
      <c r="H20" s="11"/>
      <c r="I20" s="11"/>
      <c r="J20" s="11"/>
      <c r="K20" s="12">
        <v>1</v>
      </c>
      <c r="L20" s="12">
        <v>675</v>
      </c>
      <c r="M20" s="13">
        <f>ROUND(K20*L20,2)</f>
        <v>675</v>
      </c>
    </row>
    <row r="21" spans="1:13" ht="146.25" x14ac:dyDescent="0.25">
      <c r="A21" s="11"/>
      <c r="B21" s="11"/>
      <c r="C21" s="11"/>
      <c r="D21" s="14" t="s">
        <v>46</v>
      </c>
      <c r="E21" s="11"/>
      <c r="F21" s="11"/>
      <c r="G21" s="11"/>
      <c r="H21" s="11"/>
      <c r="I21" s="11"/>
      <c r="J21" s="11"/>
      <c r="K21" s="11"/>
      <c r="L21" s="11"/>
      <c r="M21" s="11"/>
    </row>
    <row r="22" spans="1:13" x14ac:dyDescent="0.25">
      <c r="A22" s="9" t="s">
        <v>47</v>
      </c>
      <c r="B22" s="10" t="s">
        <v>20</v>
      </c>
      <c r="C22" s="10" t="s">
        <v>21</v>
      </c>
      <c r="D22" s="14" t="s">
        <v>48</v>
      </c>
      <c r="E22" s="11"/>
      <c r="F22" s="11"/>
      <c r="G22" s="11"/>
      <c r="H22" s="11"/>
      <c r="I22" s="11"/>
      <c r="J22" s="11"/>
      <c r="K22" s="12">
        <v>1</v>
      </c>
      <c r="L22" s="12">
        <v>150</v>
      </c>
      <c r="M22" s="13">
        <f>ROUND(K22*L22,2)</f>
        <v>150</v>
      </c>
    </row>
    <row r="23" spans="1:13" ht="56.25" x14ac:dyDescent="0.25">
      <c r="A23" s="11"/>
      <c r="B23" s="11"/>
      <c r="C23" s="11"/>
      <c r="D23" s="14" t="s">
        <v>49</v>
      </c>
      <c r="E23" s="11"/>
      <c r="F23" s="11"/>
      <c r="G23" s="11"/>
      <c r="H23" s="11"/>
      <c r="I23" s="11"/>
      <c r="J23" s="11"/>
      <c r="K23" s="11"/>
      <c r="L23" s="11"/>
      <c r="M23" s="11"/>
    </row>
    <row r="24" spans="1:13" ht="22.5" x14ac:dyDescent="0.25">
      <c r="A24" s="9" t="s">
        <v>50</v>
      </c>
      <c r="B24" s="10" t="s">
        <v>20</v>
      </c>
      <c r="C24" s="10" t="s">
        <v>21</v>
      </c>
      <c r="D24" s="14" t="s">
        <v>51</v>
      </c>
      <c r="E24" s="11"/>
      <c r="F24" s="11"/>
      <c r="G24" s="11"/>
      <c r="H24" s="11"/>
      <c r="I24" s="11"/>
      <c r="J24" s="11"/>
      <c r="K24" s="12">
        <v>1</v>
      </c>
      <c r="L24" s="12">
        <v>200</v>
      </c>
      <c r="M24" s="13">
        <f>ROUND(K24*L24,2)</f>
        <v>200</v>
      </c>
    </row>
    <row r="25" spans="1:13" ht="33.75" x14ac:dyDescent="0.25">
      <c r="A25" s="11"/>
      <c r="B25" s="11"/>
      <c r="C25" s="11"/>
      <c r="D25" s="14" t="s">
        <v>52</v>
      </c>
      <c r="E25" s="11"/>
      <c r="F25" s="11"/>
      <c r="G25" s="11"/>
      <c r="H25" s="11"/>
      <c r="I25" s="11"/>
      <c r="J25" s="11"/>
      <c r="K25" s="11"/>
      <c r="L25" s="11"/>
      <c r="M25" s="11"/>
    </row>
    <row r="26" spans="1:13" x14ac:dyDescent="0.25">
      <c r="A26" s="11"/>
      <c r="B26" s="11"/>
      <c r="C26" s="11"/>
      <c r="D26" s="24"/>
      <c r="E26" s="11"/>
      <c r="F26" s="11"/>
      <c r="G26" s="11"/>
      <c r="H26" s="11"/>
      <c r="I26" s="11"/>
      <c r="J26" s="15" t="s">
        <v>53</v>
      </c>
      <c r="K26" s="16">
        <v>1</v>
      </c>
      <c r="L26" s="17">
        <f>M16+M18+M20+M22+M24</f>
        <v>1825</v>
      </c>
      <c r="M26" s="17">
        <f>ROUND(K26*L26,2)</f>
        <v>1825</v>
      </c>
    </row>
    <row r="27" spans="1:13" ht="0.95" customHeight="1" x14ac:dyDescent="0.25">
      <c r="A27" s="18"/>
      <c r="B27" s="18"/>
      <c r="C27" s="18"/>
      <c r="D27" s="25"/>
      <c r="E27" s="18"/>
      <c r="F27" s="18"/>
      <c r="G27" s="18"/>
      <c r="H27" s="18"/>
      <c r="I27" s="18"/>
      <c r="J27" s="18"/>
      <c r="K27" s="18"/>
      <c r="L27" s="18"/>
      <c r="M27" s="18"/>
    </row>
    <row r="28" spans="1:13" x14ac:dyDescent="0.25">
      <c r="A28" s="5" t="s">
        <v>54</v>
      </c>
      <c r="B28" s="5" t="s">
        <v>16</v>
      </c>
      <c r="C28" s="5" t="s">
        <v>17</v>
      </c>
      <c r="D28" s="23" t="s">
        <v>55</v>
      </c>
      <c r="E28" s="6"/>
      <c r="F28" s="6"/>
      <c r="G28" s="6"/>
      <c r="H28" s="6"/>
      <c r="I28" s="6"/>
      <c r="J28" s="6"/>
      <c r="K28" s="7">
        <f>K31</f>
        <v>1</v>
      </c>
      <c r="L28" s="8">
        <f>L31</f>
        <v>200</v>
      </c>
      <c r="M28" s="8">
        <f>M31</f>
        <v>200</v>
      </c>
    </row>
    <row r="29" spans="1:13" x14ac:dyDescent="0.25">
      <c r="A29" s="9" t="s">
        <v>56</v>
      </c>
      <c r="B29" s="10" t="s">
        <v>20</v>
      </c>
      <c r="C29" s="10" t="s">
        <v>31</v>
      </c>
      <c r="D29" s="14" t="s">
        <v>57</v>
      </c>
      <c r="E29" s="11"/>
      <c r="F29" s="11"/>
      <c r="G29" s="11"/>
      <c r="H29" s="11"/>
      <c r="I29" s="11"/>
      <c r="J29" s="11"/>
      <c r="K29" s="12">
        <v>1</v>
      </c>
      <c r="L29" s="12">
        <v>200</v>
      </c>
      <c r="M29" s="13">
        <f>ROUND(K29*L29,2)</f>
        <v>200</v>
      </c>
    </row>
    <row r="30" spans="1:13" ht="90" x14ac:dyDescent="0.25">
      <c r="A30" s="11"/>
      <c r="B30" s="11"/>
      <c r="C30" s="11"/>
      <c r="D30" s="14" t="s">
        <v>58</v>
      </c>
      <c r="E30" s="11"/>
      <c r="F30" s="11"/>
      <c r="G30" s="11"/>
      <c r="H30" s="11"/>
      <c r="I30" s="11"/>
      <c r="J30" s="11"/>
      <c r="K30" s="11"/>
      <c r="L30" s="11"/>
      <c r="M30" s="11"/>
    </row>
    <row r="31" spans="1:13" x14ac:dyDescent="0.25">
      <c r="A31" s="11"/>
      <c r="B31" s="11"/>
      <c r="C31" s="11"/>
      <c r="D31" s="24"/>
      <c r="E31" s="11"/>
      <c r="F31" s="11"/>
      <c r="G31" s="11"/>
      <c r="H31" s="11"/>
      <c r="I31" s="11"/>
      <c r="J31" s="15" t="s">
        <v>59</v>
      </c>
      <c r="K31" s="16">
        <v>1</v>
      </c>
      <c r="L31" s="17">
        <f>M29</f>
        <v>200</v>
      </c>
      <c r="M31" s="17">
        <f>ROUND(K31*L31,2)</f>
        <v>200</v>
      </c>
    </row>
    <row r="32" spans="1:13" ht="0.95" customHeight="1" x14ac:dyDescent="0.25">
      <c r="A32" s="18"/>
      <c r="B32" s="18"/>
      <c r="C32" s="18"/>
      <c r="D32" s="25"/>
      <c r="E32" s="18"/>
      <c r="F32" s="18"/>
      <c r="G32" s="18"/>
      <c r="H32" s="18"/>
      <c r="I32" s="18"/>
      <c r="J32" s="18"/>
      <c r="K32" s="18"/>
      <c r="L32" s="18"/>
      <c r="M32" s="18"/>
    </row>
    <row r="33" spans="1:13" x14ac:dyDescent="0.25">
      <c r="A33" s="5" t="s">
        <v>60</v>
      </c>
      <c r="B33" s="5" t="s">
        <v>16</v>
      </c>
      <c r="C33" s="5" t="s">
        <v>17</v>
      </c>
      <c r="D33" s="23" t="s">
        <v>61</v>
      </c>
      <c r="E33" s="6"/>
      <c r="F33" s="6"/>
      <c r="G33" s="6"/>
      <c r="H33" s="6"/>
      <c r="I33" s="6"/>
      <c r="J33" s="6"/>
      <c r="K33" s="7">
        <f>K48</f>
        <v>1</v>
      </c>
      <c r="L33" s="8">
        <f>L48</f>
        <v>610.45000000000005</v>
      </c>
      <c r="M33" s="8">
        <f>M48</f>
        <v>610.45000000000005</v>
      </c>
    </row>
    <row r="34" spans="1:13" x14ac:dyDescent="0.25">
      <c r="A34" s="9" t="s">
        <v>62</v>
      </c>
      <c r="B34" s="10" t="s">
        <v>20</v>
      </c>
      <c r="C34" s="10" t="s">
        <v>63</v>
      </c>
      <c r="D34" s="14" t="s">
        <v>64</v>
      </c>
      <c r="E34" s="11"/>
      <c r="F34" s="11"/>
      <c r="G34" s="11"/>
      <c r="H34" s="11"/>
      <c r="I34" s="11"/>
      <c r="J34" s="11"/>
      <c r="K34" s="13">
        <f>K41</f>
        <v>36.340000000000003</v>
      </c>
      <c r="L34" s="13">
        <f>L41</f>
        <v>12.2</v>
      </c>
      <c r="M34" s="13">
        <f>M41</f>
        <v>443.35</v>
      </c>
    </row>
    <row r="35" spans="1:13" ht="303.75" x14ac:dyDescent="0.25">
      <c r="A35" s="11"/>
      <c r="B35" s="11"/>
      <c r="C35" s="11"/>
      <c r="D35" s="14" t="s">
        <v>65</v>
      </c>
      <c r="E35" s="11"/>
      <c r="F35" s="11"/>
      <c r="G35" s="11"/>
      <c r="H35" s="11"/>
      <c r="I35" s="11"/>
      <c r="J35" s="11"/>
      <c r="K35" s="11"/>
      <c r="L35" s="11"/>
      <c r="M35" s="11"/>
    </row>
    <row r="36" spans="1:13" x14ac:dyDescent="0.25">
      <c r="A36" s="11"/>
      <c r="B36" s="11"/>
      <c r="C36" s="10" t="s">
        <v>66</v>
      </c>
      <c r="D36" s="24"/>
      <c r="E36" s="10" t="s">
        <v>67</v>
      </c>
      <c r="F36" s="19">
        <v>0</v>
      </c>
      <c r="G36" s="12">
        <v>2.25</v>
      </c>
      <c r="H36" s="12">
        <v>0</v>
      </c>
      <c r="I36" s="12">
        <v>2.5</v>
      </c>
      <c r="J36" s="13">
        <f>OR(F36&lt;&gt;0,G36&lt;&gt;0,H36&lt;&gt;0,I36&lt;&gt;0)*(F36 + (F36 = 0))*(G36 + (G36 = 0))*(H36 + (H36 = 0))*(I36 + (I36 = 0))</f>
        <v>5.63</v>
      </c>
      <c r="K36" s="11"/>
      <c r="L36" s="11"/>
      <c r="M36" s="11"/>
    </row>
    <row r="37" spans="1:13" x14ac:dyDescent="0.25">
      <c r="A37" s="11"/>
      <c r="B37" s="11"/>
      <c r="C37" s="10" t="s">
        <v>66</v>
      </c>
      <c r="D37" s="24"/>
      <c r="E37" s="10" t="s">
        <v>68</v>
      </c>
      <c r="F37" s="19">
        <v>0</v>
      </c>
      <c r="G37" s="12">
        <v>0.3</v>
      </c>
      <c r="H37" s="12">
        <v>0</v>
      </c>
      <c r="I37" s="12">
        <v>2.5</v>
      </c>
      <c r="J37" s="13">
        <f>OR(F37&lt;&gt;0,G37&lt;&gt;0,H37&lt;&gt;0,I37&lt;&gt;0)*(F37 + (F37 = 0))*(G37 + (G37 = 0))*(H37 + (H37 = 0))*(I37 + (I37 = 0))</f>
        <v>0.75</v>
      </c>
      <c r="K37" s="11"/>
      <c r="L37" s="11"/>
      <c r="M37" s="11"/>
    </row>
    <row r="38" spans="1:13" x14ac:dyDescent="0.25">
      <c r="A38" s="11"/>
      <c r="B38" s="11"/>
      <c r="C38" s="10" t="s">
        <v>66</v>
      </c>
      <c r="D38" s="24"/>
      <c r="E38" s="10" t="s">
        <v>69</v>
      </c>
      <c r="F38" s="19">
        <v>0</v>
      </c>
      <c r="G38" s="12">
        <v>5.59</v>
      </c>
      <c r="H38" s="12">
        <v>0</v>
      </c>
      <c r="I38" s="12">
        <v>2.5</v>
      </c>
      <c r="J38" s="13">
        <f>OR(F38&lt;&gt;0,G38&lt;&gt;0,H38&lt;&gt;0,I38&lt;&gt;0)*(F38 + (F38 = 0))*(G38 + (G38 = 0))*(H38 + (H38 = 0))*(I38 + (I38 = 0))</f>
        <v>13.98</v>
      </c>
      <c r="K38" s="11"/>
      <c r="L38" s="11"/>
      <c r="M38" s="11"/>
    </row>
    <row r="39" spans="1:13" x14ac:dyDescent="0.25">
      <c r="A39" s="11"/>
      <c r="B39" s="11"/>
      <c r="C39" s="10" t="s">
        <v>66</v>
      </c>
      <c r="D39" s="24"/>
      <c r="E39" s="10" t="s">
        <v>70</v>
      </c>
      <c r="F39" s="19">
        <v>0</v>
      </c>
      <c r="G39" s="12">
        <v>5.59</v>
      </c>
      <c r="H39" s="12">
        <v>0</v>
      </c>
      <c r="I39" s="12">
        <v>2.5</v>
      </c>
      <c r="J39" s="13">
        <f>OR(F39&lt;&gt;0,G39&lt;&gt;0,H39&lt;&gt;0,I39&lt;&gt;0)*(F39 + (F39 = 0))*(G39 + (G39 = 0))*(H39 + (H39 = 0))*(I39 + (I39 = 0))</f>
        <v>13.98</v>
      </c>
      <c r="K39" s="11"/>
      <c r="L39" s="11"/>
      <c r="M39" s="11"/>
    </row>
    <row r="40" spans="1:13" x14ac:dyDescent="0.25">
      <c r="A40" s="11"/>
      <c r="B40" s="11"/>
      <c r="C40" s="10" t="s">
        <v>66</v>
      </c>
      <c r="D40" s="24"/>
      <c r="E40" s="10" t="s">
        <v>71</v>
      </c>
      <c r="F40" s="19">
        <v>0</v>
      </c>
      <c r="G40" s="12">
        <v>0.8</v>
      </c>
      <c r="H40" s="12">
        <v>0</v>
      </c>
      <c r="I40" s="12">
        <v>2.5</v>
      </c>
      <c r="J40" s="13">
        <f>OR(F40&lt;&gt;0,G40&lt;&gt;0,H40&lt;&gt;0,I40&lt;&gt;0)*(F40 + (F40 = 0))*(G40 + (G40 = 0))*(H40 + (H40 = 0))*(I40 + (I40 = 0))</f>
        <v>2</v>
      </c>
      <c r="K40" s="11"/>
      <c r="L40" s="11"/>
      <c r="M40" s="11"/>
    </row>
    <row r="41" spans="1:13" x14ac:dyDescent="0.25">
      <c r="A41" s="11"/>
      <c r="B41" s="11"/>
      <c r="C41" s="11"/>
      <c r="D41" s="24"/>
      <c r="E41" s="11"/>
      <c r="F41" s="11"/>
      <c r="G41" s="11"/>
      <c r="H41" s="11"/>
      <c r="I41" s="11"/>
      <c r="J41" s="15" t="s">
        <v>72</v>
      </c>
      <c r="K41" s="17">
        <f>SUM(J36:J40)</f>
        <v>36.340000000000003</v>
      </c>
      <c r="L41" s="12">
        <v>12.2</v>
      </c>
      <c r="M41" s="17">
        <f>ROUND(K41*L41,2)</f>
        <v>443.35</v>
      </c>
    </row>
    <row r="42" spans="1:13" ht="0.95" customHeight="1" x14ac:dyDescent="0.25">
      <c r="A42" s="18"/>
      <c r="B42" s="18"/>
      <c r="C42" s="18"/>
      <c r="D42" s="25"/>
      <c r="E42" s="18"/>
      <c r="F42" s="18"/>
      <c r="G42" s="18"/>
      <c r="H42" s="18"/>
      <c r="I42" s="18"/>
      <c r="J42" s="18"/>
      <c r="K42" s="18"/>
      <c r="L42" s="18"/>
      <c r="M42" s="18"/>
    </row>
    <row r="43" spans="1:13" x14ac:dyDescent="0.25">
      <c r="A43" s="9" t="s">
        <v>73</v>
      </c>
      <c r="B43" s="10" t="s">
        <v>20</v>
      </c>
      <c r="C43" s="10" t="s">
        <v>63</v>
      </c>
      <c r="D43" s="14" t="s">
        <v>74</v>
      </c>
      <c r="E43" s="11"/>
      <c r="F43" s="11"/>
      <c r="G43" s="11"/>
      <c r="H43" s="11"/>
      <c r="I43" s="11"/>
      <c r="J43" s="11"/>
      <c r="K43" s="13">
        <f>K46</f>
        <v>12.47</v>
      </c>
      <c r="L43" s="13">
        <f>L46</f>
        <v>13.4</v>
      </c>
      <c r="M43" s="13">
        <f>M46</f>
        <v>167.1</v>
      </c>
    </row>
    <row r="44" spans="1:13" ht="303.75" x14ac:dyDescent="0.25">
      <c r="A44" s="11"/>
      <c r="B44" s="11"/>
      <c r="C44" s="11"/>
      <c r="D44" s="14" t="s">
        <v>65</v>
      </c>
      <c r="E44" s="11"/>
      <c r="F44" s="11"/>
      <c r="G44" s="11"/>
      <c r="H44" s="11"/>
      <c r="I44" s="11"/>
      <c r="J44" s="11"/>
      <c r="K44" s="11"/>
      <c r="L44" s="11"/>
      <c r="M44" s="11"/>
    </row>
    <row r="45" spans="1:13" x14ac:dyDescent="0.25">
      <c r="A45" s="11"/>
      <c r="B45" s="11"/>
      <c r="C45" s="10" t="s">
        <v>66</v>
      </c>
      <c r="D45" s="24"/>
      <c r="E45" s="10" t="s">
        <v>75</v>
      </c>
      <c r="F45" s="19">
        <v>0</v>
      </c>
      <c r="G45" s="12">
        <v>5.59</v>
      </c>
      <c r="H45" s="12">
        <v>2.23</v>
      </c>
      <c r="I45" s="12">
        <v>0</v>
      </c>
      <c r="J45" s="13">
        <f>OR(F45&lt;&gt;0,G45&lt;&gt;0,H45&lt;&gt;0,I45&lt;&gt;0)*(F45 + (F45 = 0))*(G45 + (G45 = 0))*(H45 + (H45 = 0))*(I45 + (I45 = 0))</f>
        <v>12.47</v>
      </c>
      <c r="K45" s="11"/>
      <c r="L45" s="11"/>
      <c r="M45" s="11"/>
    </row>
    <row r="46" spans="1:13" x14ac:dyDescent="0.25">
      <c r="A46" s="11"/>
      <c r="B46" s="11"/>
      <c r="C46" s="11"/>
      <c r="D46" s="24"/>
      <c r="E46" s="11"/>
      <c r="F46" s="11"/>
      <c r="G46" s="11"/>
      <c r="H46" s="11"/>
      <c r="I46" s="11"/>
      <c r="J46" s="15" t="s">
        <v>76</v>
      </c>
      <c r="K46" s="17">
        <f>J45</f>
        <v>12.47</v>
      </c>
      <c r="L46" s="12">
        <v>13.4</v>
      </c>
      <c r="M46" s="17">
        <f>ROUND(K46*L46,2)</f>
        <v>167.1</v>
      </c>
    </row>
    <row r="47" spans="1:13" ht="0.95" customHeight="1" x14ac:dyDescent="0.25">
      <c r="A47" s="18"/>
      <c r="B47" s="18"/>
      <c r="C47" s="18"/>
      <c r="D47" s="25"/>
      <c r="E47" s="18"/>
      <c r="F47" s="18"/>
      <c r="G47" s="18"/>
      <c r="H47" s="18"/>
      <c r="I47" s="18"/>
      <c r="J47" s="18"/>
      <c r="K47" s="18"/>
      <c r="L47" s="18"/>
      <c r="M47" s="18"/>
    </row>
    <row r="48" spans="1:13" x14ac:dyDescent="0.25">
      <c r="A48" s="11"/>
      <c r="B48" s="11"/>
      <c r="C48" s="11"/>
      <c r="D48" s="24"/>
      <c r="E48" s="11"/>
      <c r="F48" s="11"/>
      <c r="G48" s="11"/>
      <c r="H48" s="11"/>
      <c r="I48" s="11"/>
      <c r="J48" s="15" t="s">
        <v>77</v>
      </c>
      <c r="K48" s="16">
        <v>1</v>
      </c>
      <c r="L48" s="17">
        <f>M34+M43</f>
        <v>610.45000000000005</v>
      </c>
      <c r="M48" s="17">
        <f>ROUND(K48*L48,2)</f>
        <v>610.45000000000005</v>
      </c>
    </row>
    <row r="49" spans="1:13" ht="0.95" customHeight="1" x14ac:dyDescent="0.25">
      <c r="A49" s="18"/>
      <c r="B49" s="18"/>
      <c r="C49" s="18"/>
      <c r="D49" s="25"/>
      <c r="E49" s="18"/>
      <c r="F49" s="18"/>
      <c r="G49" s="18"/>
      <c r="H49" s="18"/>
      <c r="I49" s="18"/>
      <c r="J49" s="18"/>
      <c r="K49" s="18"/>
      <c r="L49" s="18"/>
      <c r="M49" s="18"/>
    </row>
    <row r="50" spans="1:13" x14ac:dyDescent="0.25">
      <c r="A50" s="5" t="s">
        <v>78</v>
      </c>
      <c r="B50" s="5" t="s">
        <v>16</v>
      </c>
      <c r="C50" s="5" t="s">
        <v>17</v>
      </c>
      <c r="D50" s="23" t="s">
        <v>79</v>
      </c>
      <c r="E50" s="6"/>
      <c r="F50" s="6"/>
      <c r="G50" s="6"/>
      <c r="H50" s="6"/>
      <c r="I50" s="6"/>
      <c r="J50" s="6"/>
      <c r="K50" s="7">
        <f>K67</f>
        <v>1</v>
      </c>
      <c r="L50" s="8">
        <f>L67</f>
        <v>6540</v>
      </c>
      <c r="M50" s="8">
        <f>M67</f>
        <v>6540</v>
      </c>
    </row>
    <row r="51" spans="1:13" x14ac:dyDescent="0.25">
      <c r="A51" s="9" t="s">
        <v>80</v>
      </c>
      <c r="B51" s="10" t="s">
        <v>20</v>
      </c>
      <c r="C51" s="10" t="s">
        <v>31</v>
      </c>
      <c r="D51" s="14" t="s">
        <v>81</v>
      </c>
      <c r="E51" s="11"/>
      <c r="F51" s="11"/>
      <c r="G51" s="11"/>
      <c r="H51" s="11"/>
      <c r="I51" s="11"/>
      <c r="J51" s="11"/>
      <c r="K51" s="12">
        <v>1</v>
      </c>
      <c r="L51" s="12">
        <v>1500</v>
      </c>
      <c r="M51" s="13">
        <f>ROUND(K51*L51,2)</f>
        <v>1500</v>
      </c>
    </row>
    <row r="52" spans="1:13" ht="112.5" x14ac:dyDescent="0.25">
      <c r="A52" s="11"/>
      <c r="B52" s="11"/>
      <c r="C52" s="11"/>
      <c r="D52" s="14" t="s">
        <v>82</v>
      </c>
      <c r="E52" s="11"/>
      <c r="F52" s="11"/>
      <c r="G52" s="11"/>
      <c r="H52" s="11"/>
      <c r="I52" s="11"/>
      <c r="J52" s="11"/>
      <c r="K52" s="11"/>
      <c r="L52" s="11"/>
      <c r="M52" s="11"/>
    </row>
    <row r="53" spans="1:13" x14ac:dyDescent="0.25">
      <c r="A53" s="9" t="s">
        <v>83</v>
      </c>
      <c r="B53" s="10" t="s">
        <v>20</v>
      </c>
      <c r="C53" s="10" t="s">
        <v>31</v>
      </c>
      <c r="D53" s="14" t="s">
        <v>84</v>
      </c>
      <c r="E53" s="11"/>
      <c r="F53" s="11"/>
      <c r="G53" s="11"/>
      <c r="H53" s="11"/>
      <c r="I53" s="11"/>
      <c r="J53" s="11"/>
      <c r="K53" s="12">
        <v>1</v>
      </c>
      <c r="L53" s="12">
        <v>350</v>
      </c>
      <c r="M53" s="13">
        <f>ROUND(K53*L53,2)</f>
        <v>350</v>
      </c>
    </row>
    <row r="54" spans="1:13" ht="67.5" x14ac:dyDescent="0.25">
      <c r="A54" s="11"/>
      <c r="B54" s="11"/>
      <c r="C54" s="11"/>
      <c r="D54" s="14" t="s">
        <v>85</v>
      </c>
      <c r="E54" s="11"/>
      <c r="F54" s="11"/>
      <c r="G54" s="11"/>
      <c r="H54" s="11"/>
      <c r="I54" s="11"/>
      <c r="J54" s="11"/>
      <c r="K54" s="11"/>
      <c r="L54" s="11"/>
      <c r="M54" s="11"/>
    </row>
    <row r="55" spans="1:13" x14ac:dyDescent="0.25">
      <c r="A55" s="9" t="s">
        <v>86</v>
      </c>
      <c r="B55" s="10" t="s">
        <v>20</v>
      </c>
      <c r="C55" s="10" t="s">
        <v>31</v>
      </c>
      <c r="D55" s="14" t="s">
        <v>87</v>
      </c>
      <c r="E55" s="11"/>
      <c r="F55" s="11"/>
      <c r="G55" s="11"/>
      <c r="H55" s="11"/>
      <c r="I55" s="11"/>
      <c r="J55" s="11"/>
      <c r="K55" s="12">
        <v>1</v>
      </c>
      <c r="L55" s="12">
        <v>304</v>
      </c>
      <c r="M55" s="13">
        <f>ROUND(K55*L55,2)</f>
        <v>304</v>
      </c>
    </row>
    <row r="56" spans="1:13" ht="78.75" x14ac:dyDescent="0.25">
      <c r="A56" s="11"/>
      <c r="B56" s="11"/>
      <c r="C56" s="11"/>
      <c r="D56" s="14" t="s">
        <v>88</v>
      </c>
      <c r="E56" s="11"/>
      <c r="F56" s="11"/>
      <c r="G56" s="11"/>
      <c r="H56" s="11"/>
      <c r="I56" s="11"/>
      <c r="J56" s="11"/>
      <c r="K56" s="11"/>
      <c r="L56" s="11"/>
      <c r="M56" s="11"/>
    </row>
    <row r="57" spans="1:13" x14ac:dyDescent="0.25">
      <c r="A57" s="9" t="s">
        <v>89</v>
      </c>
      <c r="B57" s="10" t="s">
        <v>20</v>
      </c>
      <c r="C57" s="10" t="s">
        <v>31</v>
      </c>
      <c r="D57" s="14" t="s">
        <v>90</v>
      </c>
      <c r="E57" s="11"/>
      <c r="F57" s="11"/>
      <c r="G57" s="11"/>
      <c r="H57" s="11"/>
      <c r="I57" s="11"/>
      <c r="J57" s="11"/>
      <c r="K57" s="12">
        <v>1</v>
      </c>
      <c r="L57" s="12">
        <v>1710</v>
      </c>
      <c r="M57" s="13">
        <f>ROUND(K57*L57,2)</f>
        <v>1710</v>
      </c>
    </row>
    <row r="58" spans="1:13" ht="202.5" x14ac:dyDescent="0.25">
      <c r="A58" s="11"/>
      <c r="B58" s="11"/>
      <c r="C58" s="11"/>
      <c r="D58" s="14" t="s">
        <v>91</v>
      </c>
      <c r="E58" s="11"/>
      <c r="F58" s="11"/>
      <c r="G58" s="11"/>
      <c r="H58" s="11"/>
      <c r="I58" s="11"/>
      <c r="J58" s="11"/>
      <c r="K58" s="11"/>
      <c r="L58" s="11"/>
      <c r="M58" s="11"/>
    </row>
    <row r="59" spans="1:13" x14ac:dyDescent="0.25">
      <c r="A59" s="9" t="s">
        <v>92</v>
      </c>
      <c r="B59" s="10" t="s">
        <v>20</v>
      </c>
      <c r="C59" s="10" t="s">
        <v>31</v>
      </c>
      <c r="D59" s="14" t="s">
        <v>93</v>
      </c>
      <c r="E59" s="11"/>
      <c r="F59" s="11"/>
      <c r="G59" s="11"/>
      <c r="H59" s="11"/>
      <c r="I59" s="11"/>
      <c r="J59" s="11"/>
      <c r="K59" s="12">
        <v>1</v>
      </c>
      <c r="L59" s="12">
        <v>1446</v>
      </c>
      <c r="M59" s="13">
        <f>ROUND(K59*L59,2)</f>
        <v>1446</v>
      </c>
    </row>
    <row r="60" spans="1:13" ht="202.5" x14ac:dyDescent="0.25">
      <c r="A60" s="11"/>
      <c r="B60" s="11"/>
      <c r="C60" s="11"/>
      <c r="D60" s="14" t="s">
        <v>94</v>
      </c>
      <c r="E60" s="11"/>
      <c r="F60" s="11"/>
      <c r="G60" s="11"/>
      <c r="H60" s="11"/>
      <c r="I60" s="11"/>
      <c r="J60" s="11"/>
      <c r="K60" s="11"/>
      <c r="L60" s="11"/>
      <c r="M60" s="11"/>
    </row>
    <row r="61" spans="1:13" x14ac:dyDescent="0.25">
      <c r="A61" s="9" t="s">
        <v>95</v>
      </c>
      <c r="B61" s="10" t="s">
        <v>20</v>
      </c>
      <c r="C61" s="10" t="s">
        <v>31</v>
      </c>
      <c r="D61" s="14" t="s">
        <v>96</v>
      </c>
      <c r="E61" s="11"/>
      <c r="F61" s="11"/>
      <c r="G61" s="11"/>
      <c r="H61" s="11"/>
      <c r="I61" s="11"/>
      <c r="J61" s="11"/>
      <c r="K61" s="12">
        <v>2</v>
      </c>
      <c r="L61" s="12">
        <v>490</v>
      </c>
      <c r="M61" s="13">
        <f>ROUND(K61*L61,2)</f>
        <v>980</v>
      </c>
    </row>
    <row r="62" spans="1:13" ht="112.5" x14ac:dyDescent="0.25">
      <c r="A62" s="11"/>
      <c r="B62" s="11"/>
      <c r="C62" s="11"/>
      <c r="D62" s="14" t="s">
        <v>97</v>
      </c>
      <c r="E62" s="11"/>
      <c r="F62" s="11"/>
      <c r="G62" s="11"/>
      <c r="H62" s="11"/>
      <c r="I62" s="11"/>
      <c r="J62" s="11"/>
      <c r="K62" s="11"/>
      <c r="L62" s="11"/>
      <c r="M62" s="11"/>
    </row>
    <row r="63" spans="1:13" x14ac:dyDescent="0.25">
      <c r="A63" s="9" t="s">
        <v>98</v>
      </c>
      <c r="B63" s="10" t="s">
        <v>20</v>
      </c>
      <c r="C63" s="10" t="s">
        <v>31</v>
      </c>
      <c r="D63" s="14" t="s">
        <v>99</v>
      </c>
      <c r="E63" s="11"/>
      <c r="F63" s="11"/>
      <c r="G63" s="11"/>
      <c r="H63" s="11"/>
      <c r="I63" s="11"/>
      <c r="J63" s="11"/>
      <c r="K63" s="12">
        <v>1</v>
      </c>
      <c r="L63" s="12">
        <v>100</v>
      </c>
      <c r="M63" s="13">
        <f>ROUND(K63*L63,2)</f>
        <v>100</v>
      </c>
    </row>
    <row r="64" spans="1:13" ht="67.5" x14ac:dyDescent="0.25">
      <c r="A64" s="11"/>
      <c r="B64" s="11"/>
      <c r="C64" s="11"/>
      <c r="D64" s="14" t="s">
        <v>100</v>
      </c>
      <c r="E64" s="11"/>
      <c r="F64" s="11"/>
      <c r="G64" s="11"/>
      <c r="H64" s="11"/>
      <c r="I64" s="11"/>
      <c r="J64" s="11"/>
      <c r="K64" s="11"/>
      <c r="L64" s="11"/>
      <c r="M64" s="11"/>
    </row>
    <row r="65" spans="1:13" x14ac:dyDescent="0.25">
      <c r="A65" s="9" t="s">
        <v>101</v>
      </c>
      <c r="B65" s="10" t="s">
        <v>20</v>
      </c>
      <c r="C65" s="10" t="s">
        <v>31</v>
      </c>
      <c r="D65" s="14" t="s">
        <v>102</v>
      </c>
      <c r="E65" s="11"/>
      <c r="F65" s="11"/>
      <c r="G65" s="11"/>
      <c r="H65" s="11"/>
      <c r="I65" s="11"/>
      <c r="J65" s="11"/>
      <c r="K65" s="12">
        <v>1</v>
      </c>
      <c r="L65" s="12">
        <v>150</v>
      </c>
      <c r="M65" s="13">
        <f>ROUND(K65*L65,2)</f>
        <v>150</v>
      </c>
    </row>
    <row r="66" spans="1:13" ht="56.25" x14ac:dyDescent="0.25">
      <c r="A66" s="11"/>
      <c r="B66" s="11"/>
      <c r="C66" s="11"/>
      <c r="D66" s="14" t="s">
        <v>103</v>
      </c>
      <c r="E66" s="11"/>
      <c r="F66" s="11"/>
      <c r="G66" s="11"/>
      <c r="H66" s="11"/>
      <c r="I66" s="11"/>
      <c r="J66" s="11"/>
      <c r="K66" s="11"/>
      <c r="L66" s="11"/>
      <c r="M66" s="11"/>
    </row>
    <row r="67" spans="1:13" x14ac:dyDescent="0.25">
      <c r="A67" s="11"/>
      <c r="B67" s="11"/>
      <c r="C67" s="11"/>
      <c r="D67" s="24"/>
      <c r="E67" s="11"/>
      <c r="F67" s="11"/>
      <c r="G67" s="11"/>
      <c r="H67" s="11"/>
      <c r="I67" s="11"/>
      <c r="J67" s="15" t="s">
        <v>104</v>
      </c>
      <c r="K67" s="16">
        <v>1</v>
      </c>
      <c r="L67" s="17">
        <f>M51+M53+M55+M57+M59+M61+M63+M65</f>
        <v>6540</v>
      </c>
      <c r="M67" s="17">
        <f>ROUND(K67*L67,2)</f>
        <v>6540</v>
      </c>
    </row>
    <row r="68" spans="1:13" ht="0.95" customHeight="1" x14ac:dyDescent="0.25">
      <c r="A68" s="18"/>
      <c r="B68" s="18"/>
      <c r="C68" s="18"/>
      <c r="D68" s="25"/>
      <c r="E68" s="18"/>
      <c r="F68" s="18"/>
      <c r="G68" s="18"/>
      <c r="H68" s="18"/>
      <c r="I68" s="18"/>
      <c r="J68" s="18"/>
      <c r="K68" s="18"/>
      <c r="L68" s="18"/>
      <c r="M68" s="18"/>
    </row>
    <row r="69" spans="1:13" x14ac:dyDescent="0.25">
      <c r="A69" s="5" t="s">
        <v>105</v>
      </c>
      <c r="B69" s="5" t="s">
        <v>16</v>
      </c>
      <c r="C69" s="5" t="s">
        <v>17</v>
      </c>
      <c r="D69" s="23" t="s">
        <v>106</v>
      </c>
      <c r="E69" s="6"/>
      <c r="F69" s="6"/>
      <c r="G69" s="6"/>
      <c r="H69" s="6"/>
      <c r="I69" s="6"/>
      <c r="J69" s="6"/>
      <c r="K69" s="7">
        <f>K82</f>
        <v>1</v>
      </c>
      <c r="L69" s="8">
        <f>L82</f>
        <v>1491</v>
      </c>
      <c r="M69" s="8">
        <f>M82</f>
        <v>1491</v>
      </c>
    </row>
    <row r="70" spans="1:13" x14ac:dyDescent="0.25">
      <c r="A70" s="9" t="s">
        <v>107</v>
      </c>
      <c r="B70" s="10" t="s">
        <v>20</v>
      </c>
      <c r="C70" s="10" t="s">
        <v>31</v>
      </c>
      <c r="D70" s="14" t="s">
        <v>108</v>
      </c>
      <c r="E70" s="11"/>
      <c r="F70" s="11"/>
      <c r="G70" s="11"/>
      <c r="H70" s="11"/>
      <c r="I70" s="11"/>
      <c r="J70" s="11"/>
      <c r="K70" s="12">
        <v>2</v>
      </c>
      <c r="L70" s="12">
        <v>185</v>
      </c>
      <c r="M70" s="13">
        <f>ROUND(K70*L70,2)</f>
        <v>370</v>
      </c>
    </row>
    <row r="71" spans="1:13" ht="123.75" x14ac:dyDescent="0.25">
      <c r="A71" s="11"/>
      <c r="B71" s="11"/>
      <c r="C71" s="11"/>
      <c r="D71" s="14" t="s">
        <v>109</v>
      </c>
      <c r="E71" s="11"/>
      <c r="F71" s="11"/>
      <c r="G71" s="11"/>
      <c r="H71" s="11"/>
      <c r="I71" s="11"/>
      <c r="J71" s="11"/>
      <c r="K71" s="11"/>
      <c r="L71" s="11"/>
      <c r="M71" s="11"/>
    </row>
    <row r="72" spans="1:13" x14ac:dyDescent="0.25">
      <c r="A72" s="9" t="s">
        <v>110</v>
      </c>
      <c r="B72" s="10" t="s">
        <v>20</v>
      </c>
      <c r="C72" s="10" t="s">
        <v>31</v>
      </c>
      <c r="D72" s="14" t="s">
        <v>111</v>
      </c>
      <c r="E72" s="11"/>
      <c r="F72" s="11"/>
      <c r="G72" s="11"/>
      <c r="H72" s="11"/>
      <c r="I72" s="11"/>
      <c r="J72" s="11"/>
      <c r="K72" s="12">
        <v>1</v>
      </c>
      <c r="L72" s="12">
        <v>306</v>
      </c>
      <c r="M72" s="13">
        <f>ROUND(K72*L72,2)</f>
        <v>306</v>
      </c>
    </row>
    <row r="73" spans="1:13" ht="33.75" x14ac:dyDescent="0.25">
      <c r="A73" s="11"/>
      <c r="B73" s="11"/>
      <c r="C73" s="11"/>
      <c r="D73" s="14" t="s">
        <v>112</v>
      </c>
      <c r="E73" s="11"/>
      <c r="F73" s="11"/>
      <c r="G73" s="11"/>
      <c r="H73" s="11"/>
      <c r="I73" s="11"/>
      <c r="J73" s="11"/>
      <c r="K73" s="11"/>
      <c r="L73" s="11"/>
      <c r="M73" s="11"/>
    </row>
    <row r="74" spans="1:13" x14ac:dyDescent="0.25">
      <c r="A74" s="9" t="s">
        <v>113</v>
      </c>
      <c r="B74" s="10" t="s">
        <v>20</v>
      </c>
      <c r="C74" s="10" t="s">
        <v>31</v>
      </c>
      <c r="D74" s="14" t="s">
        <v>114</v>
      </c>
      <c r="E74" s="11"/>
      <c r="F74" s="11"/>
      <c r="G74" s="11"/>
      <c r="H74" s="11"/>
      <c r="I74" s="11"/>
      <c r="J74" s="11"/>
      <c r="K74" s="12">
        <v>1</v>
      </c>
      <c r="L74" s="12">
        <v>26</v>
      </c>
      <c r="M74" s="13">
        <f>ROUND(K74*L74,2)</f>
        <v>26</v>
      </c>
    </row>
    <row r="75" spans="1:13" ht="22.5" x14ac:dyDescent="0.25">
      <c r="A75" s="11"/>
      <c r="B75" s="11"/>
      <c r="C75" s="11"/>
      <c r="D75" s="14" t="s">
        <v>115</v>
      </c>
      <c r="E75" s="11"/>
      <c r="F75" s="11"/>
      <c r="G75" s="11"/>
      <c r="H75" s="11"/>
      <c r="I75" s="11"/>
      <c r="J75" s="11"/>
      <c r="K75" s="11"/>
      <c r="L75" s="11"/>
      <c r="M75" s="11"/>
    </row>
    <row r="76" spans="1:13" ht="22.5" x14ac:dyDescent="0.25">
      <c r="A76" s="9" t="s">
        <v>116</v>
      </c>
      <c r="B76" s="10" t="s">
        <v>20</v>
      </c>
      <c r="C76" s="10" t="s">
        <v>31</v>
      </c>
      <c r="D76" s="14" t="s">
        <v>117</v>
      </c>
      <c r="E76" s="11"/>
      <c r="F76" s="11"/>
      <c r="G76" s="11"/>
      <c r="H76" s="11"/>
      <c r="I76" s="11"/>
      <c r="J76" s="11"/>
      <c r="K76" s="12">
        <v>3</v>
      </c>
      <c r="L76" s="12">
        <v>222</v>
      </c>
      <c r="M76" s="13">
        <f>ROUND(K76*L76,2)</f>
        <v>666</v>
      </c>
    </row>
    <row r="77" spans="1:13" ht="135" x14ac:dyDescent="0.25">
      <c r="A77" s="11"/>
      <c r="B77" s="11"/>
      <c r="C77" s="11"/>
      <c r="D77" s="14" t="s">
        <v>118</v>
      </c>
      <c r="E77" s="11"/>
      <c r="F77" s="11"/>
      <c r="G77" s="11"/>
      <c r="H77" s="11"/>
      <c r="I77" s="11"/>
      <c r="J77" s="11"/>
      <c r="K77" s="11"/>
      <c r="L77" s="11"/>
      <c r="M77" s="11"/>
    </row>
    <row r="78" spans="1:13" x14ac:dyDescent="0.25">
      <c r="A78" s="9" t="s">
        <v>119</v>
      </c>
      <c r="B78" s="10" t="s">
        <v>20</v>
      </c>
      <c r="C78" s="10" t="s">
        <v>120</v>
      </c>
      <c r="D78" s="14" t="s">
        <v>121</v>
      </c>
      <c r="E78" s="11"/>
      <c r="F78" s="11"/>
      <c r="G78" s="11"/>
      <c r="H78" s="11"/>
      <c r="I78" s="11"/>
      <c r="J78" s="11"/>
      <c r="K78" s="12">
        <v>2.2000000000000002</v>
      </c>
      <c r="L78" s="12">
        <v>35</v>
      </c>
      <c r="M78" s="13">
        <f>ROUND(K78*L78,2)</f>
        <v>77</v>
      </c>
    </row>
    <row r="79" spans="1:13" ht="123.75" x14ac:dyDescent="0.25">
      <c r="A79" s="11"/>
      <c r="B79" s="11"/>
      <c r="C79" s="11"/>
      <c r="D79" s="14" t="s">
        <v>122</v>
      </c>
      <c r="E79" s="11"/>
      <c r="F79" s="11"/>
      <c r="G79" s="11"/>
      <c r="H79" s="11"/>
      <c r="I79" s="11"/>
      <c r="J79" s="11"/>
      <c r="K79" s="11"/>
      <c r="L79" s="11"/>
      <c r="M79" s="11"/>
    </row>
    <row r="80" spans="1:13" x14ac:dyDescent="0.25">
      <c r="A80" s="9" t="s">
        <v>123</v>
      </c>
      <c r="B80" s="10" t="s">
        <v>20</v>
      </c>
      <c r="C80" s="10" t="s">
        <v>31</v>
      </c>
      <c r="D80" s="14" t="s">
        <v>124</v>
      </c>
      <c r="E80" s="11"/>
      <c r="F80" s="11"/>
      <c r="G80" s="11"/>
      <c r="H80" s="11"/>
      <c r="I80" s="11"/>
      <c r="J80" s="11"/>
      <c r="K80" s="12">
        <v>1</v>
      </c>
      <c r="L80" s="12">
        <v>46</v>
      </c>
      <c r="M80" s="13">
        <f>ROUND(K80*L80,2)</f>
        <v>46</v>
      </c>
    </row>
    <row r="81" spans="1:13" ht="33.75" x14ac:dyDescent="0.25">
      <c r="A81" s="11"/>
      <c r="B81" s="11"/>
      <c r="C81" s="11"/>
      <c r="D81" s="14" t="s">
        <v>125</v>
      </c>
      <c r="E81" s="11"/>
      <c r="F81" s="11"/>
      <c r="G81" s="11"/>
      <c r="H81" s="11"/>
      <c r="I81" s="11"/>
      <c r="J81" s="11"/>
      <c r="K81" s="11"/>
      <c r="L81" s="11"/>
      <c r="M81" s="11"/>
    </row>
    <row r="82" spans="1:13" x14ac:dyDescent="0.25">
      <c r="A82" s="11"/>
      <c r="B82" s="11"/>
      <c r="C82" s="11"/>
      <c r="D82" s="24"/>
      <c r="E82" s="11"/>
      <c r="F82" s="11"/>
      <c r="G82" s="11"/>
      <c r="H82" s="11"/>
      <c r="I82" s="11"/>
      <c r="J82" s="15" t="s">
        <v>126</v>
      </c>
      <c r="K82" s="16">
        <v>1</v>
      </c>
      <c r="L82" s="17">
        <f>M70+M72+M74+M76+M78+M80</f>
        <v>1491</v>
      </c>
      <c r="M82" s="17">
        <f>ROUND(K82*L82,2)</f>
        <v>1491</v>
      </c>
    </row>
    <row r="83" spans="1:13" ht="0.95" customHeight="1" x14ac:dyDescent="0.25">
      <c r="A83" s="18"/>
      <c r="B83" s="18"/>
      <c r="C83" s="18"/>
      <c r="D83" s="25"/>
      <c r="E83" s="18"/>
      <c r="F83" s="18"/>
      <c r="G83" s="18"/>
      <c r="H83" s="18"/>
      <c r="I83" s="18"/>
      <c r="J83" s="18"/>
      <c r="K83" s="18"/>
      <c r="L83" s="18"/>
      <c r="M83" s="18"/>
    </row>
    <row r="84" spans="1:13" ht="22.5" x14ac:dyDescent="0.25">
      <c r="A84" s="5" t="s">
        <v>127</v>
      </c>
      <c r="B84" s="5" t="s">
        <v>16</v>
      </c>
      <c r="C84" s="5" t="s">
        <v>17</v>
      </c>
      <c r="D84" s="23" t="s">
        <v>128</v>
      </c>
      <c r="E84" s="6"/>
      <c r="F84" s="6"/>
      <c r="G84" s="6"/>
      <c r="H84" s="6"/>
      <c r="I84" s="6"/>
      <c r="J84" s="6"/>
      <c r="K84" s="7">
        <f>K94</f>
        <v>1</v>
      </c>
      <c r="L84" s="8">
        <f>L94</f>
        <v>1504.2</v>
      </c>
      <c r="M84" s="8">
        <f>M94</f>
        <v>1504.2</v>
      </c>
    </row>
    <row r="85" spans="1:13" x14ac:dyDescent="0.25">
      <c r="A85" s="9" t="s">
        <v>129</v>
      </c>
      <c r="B85" s="10" t="s">
        <v>20</v>
      </c>
      <c r="C85" s="10" t="s">
        <v>63</v>
      </c>
      <c r="D85" s="14" t="s">
        <v>130</v>
      </c>
      <c r="E85" s="11"/>
      <c r="F85" s="11"/>
      <c r="G85" s="11"/>
      <c r="H85" s="11"/>
      <c r="I85" s="11"/>
      <c r="J85" s="11"/>
      <c r="K85" s="13">
        <f>K88</f>
        <v>12.47</v>
      </c>
      <c r="L85" s="13">
        <f>L88</f>
        <v>68.5</v>
      </c>
      <c r="M85" s="13">
        <f>M88</f>
        <v>854.2</v>
      </c>
    </row>
    <row r="86" spans="1:13" ht="409.5" x14ac:dyDescent="0.25">
      <c r="A86" s="11"/>
      <c r="B86" s="11"/>
      <c r="C86" s="11"/>
      <c r="D86" s="14" t="s">
        <v>131</v>
      </c>
      <c r="E86" s="11"/>
      <c r="F86" s="11"/>
      <c r="G86" s="11"/>
      <c r="H86" s="11"/>
      <c r="I86" s="11"/>
      <c r="J86" s="11"/>
      <c r="K86" s="11"/>
      <c r="L86" s="11"/>
      <c r="M86" s="11"/>
    </row>
    <row r="87" spans="1:13" x14ac:dyDescent="0.25">
      <c r="A87" s="11"/>
      <c r="B87" s="11"/>
      <c r="C87" s="10" t="s">
        <v>66</v>
      </c>
      <c r="D87" s="24"/>
      <c r="E87" s="10" t="s">
        <v>132</v>
      </c>
      <c r="F87" s="19">
        <v>0</v>
      </c>
      <c r="G87" s="12">
        <v>5.59</v>
      </c>
      <c r="H87" s="12">
        <v>2.23</v>
      </c>
      <c r="I87" s="12">
        <v>0</v>
      </c>
      <c r="J87" s="13">
        <f>OR(F87&lt;&gt;0,G87&lt;&gt;0,H87&lt;&gt;0,I87&lt;&gt;0)*(F87 + (F87 = 0))*(G87 + (G87 = 0))*(H87 + (H87 = 0))*(I87 + (I87 = 0))</f>
        <v>12.47</v>
      </c>
      <c r="K87" s="11"/>
      <c r="L87" s="11"/>
      <c r="M87" s="11"/>
    </row>
    <row r="88" spans="1:13" x14ac:dyDescent="0.25">
      <c r="A88" s="11"/>
      <c r="B88" s="11"/>
      <c r="C88" s="11"/>
      <c r="D88" s="24"/>
      <c r="E88" s="11"/>
      <c r="F88" s="11"/>
      <c r="G88" s="11"/>
      <c r="H88" s="11"/>
      <c r="I88" s="11"/>
      <c r="J88" s="15" t="s">
        <v>133</v>
      </c>
      <c r="K88" s="17">
        <f>J87</f>
        <v>12.47</v>
      </c>
      <c r="L88" s="12">
        <v>68.5</v>
      </c>
      <c r="M88" s="17">
        <f>ROUND(K88*L88,2)</f>
        <v>854.2</v>
      </c>
    </row>
    <row r="89" spans="1:13" ht="0.95" customHeight="1" x14ac:dyDescent="0.25">
      <c r="A89" s="18"/>
      <c r="B89" s="18"/>
      <c r="C89" s="18"/>
      <c r="D89" s="25"/>
      <c r="E89" s="18"/>
      <c r="F89" s="18"/>
      <c r="G89" s="18"/>
      <c r="H89" s="18"/>
      <c r="I89" s="18"/>
      <c r="J89" s="18"/>
      <c r="K89" s="18"/>
      <c r="L89" s="18"/>
      <c r="M89" s="18"/>
    </row>
    <row r="90" spans="1:13" x14ac:dyDescent="0.25">
      <c r="A90" s="9" t="s">
        <v>134</v>
      </c>
      <c r="B90" s="10" t="s">
        <v>20</v>
      </c>
      <c r="C90" s="10" t="s">
        <v>31</v>
      </c>
      <c r="D90" s="14" t="s">
        <v>135</v>
      </c>
      <c r="E90" s="11"/>
      <c r="F90" s="11"/>
      <c r="G90" s="11"/>
      <c r="H90" s="11"/>
      <c r="I90" s="11"/>
      <c r="J90" s="11"/>
      <c r="K90" s="12">
        <v>1</v>
      </c>
      <c r="L90" s="12">
        <v>150</v>
      </c>
      <c r="M90" s="13">
        <f>ROUND(K90*L90,2)</f>
        <v>150</v>
      </c>
    </row>
    <row r="91" spans="1:13" ht="135" x14ac:dyDescent="0.25">
      <c r="A91" s="11"/>
      <c r="B91" s="11"/>
      <c r="C91" s="11"/>
      <c r="D91" s="14" t="s">
        <v>136</v>
      </c>
      <c r="E91" s="11"/>
      <c r="F91" s="11"/>
      <c r="G91" s="11"/>
      <c r="H91" s="11"/>
      <c r="I91" s="11"/>
      <c r="J91" s="11"/>
      <c r="K91" s="11"/>
      <c r="L91" s="11"/>
      <c r="M91" s="11"/>
    </row>
    <row r="92" spans="1:13" x14ac:dyDescent="0.25">
      <c r="A92" s="9" t="s">
        <v>137</v>
      </c>
      <c r="B92" s="10" t="s">
        <v>20</v>
      </c>
      <c r="C92" s="10" t="s">
        <v>31</v>
      </c>
      <c r="D92" s="14" t="s">
        <v>138</v>
      </c>
      <c r="E92" s="11"/>
      <c r="F92" s="11"/>
      <c r="G92" s="11"/>
      <c r="H92" s="11"/>
      <c r="I92" s="11"/>
      <c r="J92" s="11"/>
      <c r="K92" s="12">
        <v>2</v>
      </c>
      <c r="L92" s="12">
        <v>250</v>
      </c>
      <c r="M92" s="13">
        <f>ROUND(K92*L92,2)</f>
        <v>500</v>
      </c>
    </row>
    <row r="93" spans="1:13" ht="135" x14ac:dyDescent="0.25">
      <c r="A93" s="11"/>
      <c r="B93" s="11"/>
      <c r="C93" s="11"/>
      <c r="D93" s="14" t="s">
        <v>139</v>
      </c>
      <c r="E93" s="11"/>
      <c r="F93" s="11"/>
      <c r="G93" s="11"/>
      <c r="H93" s="11"/>
      <c r="I93" s="11"/>
      <c r="J93" s="11"/>
      <c r="K93" s="11"/>
      <c r="L93" s="11"/>
      <c r="M93" s="11"/>
    </row>
    <row r="94" spans="1:13" x14ac:dyDescent="0.25">
      <c r="A94" s="11"/>
      <c r="B94" s="11"/>
      <c r="C94" s="11"/>
      <c r="D94" s="24"/>
      <c r="E94" s="11"/>
      <c r="F94" s="11"/>
      <c r="G94" s="11"/>
      <c r="H94" s="11"/>
      <c r="I94" s="11"/>
      <c r="J94" s="15" t="s">
        <v>140</v>
      </c>
      <c r="K94" s="16">
        <v>1</v>
      </c>
      <c r="L94" s="17">
        <f>M85+M90+M92</f>
        <v>1504.2</v>
      </c>
      <c r="M94" s="17">
        <f>ROUND(K94*L94,2)</f>
        <v>1504.2</v>
      </c>
    </row>
    <row r="95" spans="1:13" ht="0.95" customHeight="1" x14ac:dyDescent="0.25">
      <c r="A95" s="18"/>
      <c r="B95" s="18"/>
      <c r="C95" s="18"/>
      <c r="D95" s="25"/>
      <c r="E95" s="18"/>
      <c r="F95" s="18"/>
      <c r="G95" s="18"/>
      <c r="H95" s="18"/>
      <c r="I95" s="18"/>
      <c r="J95" s="18"/>
      <c r="K95" s="18"/>
      <c r="L95" s="18"/>
      <c r="M95" s="18"/>
    </row>
    <row r="96" spans="1:13" x14ac:dyDescent="0.25">
      <c r="A96" s="5" t="s">
        <v>141</v>
      </c>
      <c r="B96" s="5" t="s">
        <v>16</v>
      </c>
      <c r="C96" s="5" t="s">
        <v>17</v>
      </c>
      <c r="D96" s="23" t="s">
        <v>142</v>
      </c>
      <c r="E96" s="6"/>
      <c r="F96" s="6"/>
      <c r="G96" s="6"/>
      <c r="H96" s="6"/>
      <c r="I96" s="6"/>
      <c r="J96" s="6"/>
      <c r="K96" s="20">
        <v>1</v>
      </c>
      <c r="L96" s="21">
        <v>150</v>
      </c>
      <c r="M96" s="8">
        <f>ROUND(K96*L96,2)</f>
        <v>150</v>
      </c>
    </row>
    <row r="97" spans="1:13" x14ac:dyDescent="0.25">
      <c r="A97" s="5" t="s">
        <v>143</v>
      </c>
      <c r="B97" s="5" t="s">
        <v>16</v>
      </c>
      <c r="C97" s="5" t="s">
        <v>17</v>
      </c>
      <c r="D97" s="23" t="s">
        <v>144</v>
      </c>
      <c r="E97" s="6"/>
      <c r="F97" s="6"/>
      <c r="G97" s="6"/>
      <c r="H97" s="6"/>
      <c r="I97" s="6"/>
      <c r="J97" s="6"/>
      <c r="K97" s="7">
        <f>K100</f>
        <v>1</v>
      </c>
      <c r="L97" s="8">
        <f>L100</f>
        <v>170</v>
      </c>
      <c r="M97" s="8">
        <f>M100</f>
        <v>170</v>
      </c>
    </row>
    <row r="98" spans="1:13" x14ac:dyDescent="0.25">
      <c r="A98" s="9" t="s">
        <v>145</v>
      </c>
      <c r="B98" s="10" t="s">
        <v>20</v>
      </c>
      <c r="C98" s="10" t="s">
        <v>17</v>
      </c>
      <c r="D98" s="14" t="s">
        <v>146</v>
      </c>
      <c r="E98" s="11"/>
      <c r="F98" s="11"/>
      <c r="G98" s="11"/>
      <c r="H98" s="11"/>
      <c r="I98" s="11"/>
      <c r="J98" s="11"/>
      <c r="K98" s="12">
        <v>1</v>
      </c>
      <c r="L98" s="12">
        <v>170</v>
      </c>
      <c r="M98" s="13">
        <f>ROUND(K98*L98,2)</f>
        <v>170</v>
      </c>
    </row>
    <row r="99" spans="1:13" ht="258.75" x14ac:dyDescent="0.25">
      <c r="A99" s="11"/>
      <c r="B99" s="11"/>
      <c r="C99" s="11"/>
      <c r="D99" s="14" t="s">
        <v>147</v>
      </c>
      <c r="E99" s="11"/>
      <c r="F99" s="11"/>
      <c r="G99" s="11"/>
      <c r="H99" s="11"/>
      <c r="I99" s="11"/>
      <c r="J99" s="11"/>
      <c r="K99" s="11"/>
      <c r="L99" s="11"/>
      <c r="M99" s="11"/>
    </row>
    <row r="100" spans="1:13" x14ac:dyDescent="0.25">
      <c r="A100" s="11"/>
      <c r="B100" s="11"/>
      <c r="C100" s="11"/>
      <c r="D100" s="24"/>
      <c r="E100" s="11"/>
      <c r="F100" s="11"/>
      <c r="G100" s="11"/>
      <c r="H100" s="11"/>
      <c r="I100" s="11"/>
      <c r="J100" s="15" t="s">
        <v>148</v>
      </c>
      <c r="K100" s="16">
        <v>1</v>
      </c>
      <c r="L100" s="17">
        <f>M98</f>
        <v>170</v>
      </c>
      <c r="M100" s="17">
        <f>ROUND(K100*L100,2)</f>
        <v>170</v>
      </c>
    </row>
    <row r="101" spans="1:13" ht="0.95" customHeight="1" x14ac:dyDescent="0.25">
      <c r="A101" s="18"/>
      <c r="B101" s="18"/>
      <c r="C101" s="18"/>
      <c r="D101" s="25"/>
      <c r="E101" s="18"/>
      <c r="F101" s="18"/>
      <c r="G101" s="18"/>
      <c r="H101" s="18"/>
      <c r="I101" s="18"/>
      <c r="J101" s="18"/>
      <c r="K101" s="18"/>
      <c r="L101" s="18"/>
      <c r="M101" s="18"/>
    </row>
    <row r="102" spans="1:13" x14ac:dyDescent="0.25">
      <c r="A102" s="11"/>
      <c r="B102" s="11"/>
      <c r="C102" s="11"/>
      <c r="D102" s="24"/>
      <c r="E102" s="11"/>
      <c r="F102" s="11"/>
      <c r="G102" s="11"/>
      <c r="H102" s="11"/>
      <c r="I102" s="11"/>
      <c r="J102" s="15" t="s">
        <v>149</v>
      </c>
      <c r="K102" s="16">
        <v>1</v>
      </c>
      <c r="L102" s="17">
        <f>M4+M15+M28+M33+M50+M69+M84+M96+M97</f>
        <v>13190.65</v>
      </c>
      <c r="M102" s="17">
        <f>ROUND(K102*L102,2)</f>
        <v>13190.65</v>
      </c>
    </row>
    <row r="103" spans="1:13" ht="0.95" customHeight="1" x14ac:dyDescent="0.25">
      <c r="A103" s="18"/>
      <c r="B103" s="18"/>
      <c r="C103" s="18"/>
      <c r="D103" s="25"/>
      <c r="E103" s="18"/>
      <c r="F103" s="18"/>
      <c r="G103" s="18"/>
      <c r="H103" s="18"/>
      <c r="I103" s="18"/>
      <c r="J103" s="18"/>
      <c r="K103" s="18"/>
      <c r="L103" s="18"/>
      <c r="M103" s="18"/>
    </row>
  </sheetData>
  <dataValidations count="1">
    <dataValidation type="list" allowBlank="1" showInputMessage="1" showErrorMessage="1" sqref="B4:B103" xr:uid="{40972D21-1B56-4086-8227-FAF3935D0388}">
      <formula1>"Capítol,Partida,Ma d’obra,Maquinària,Material,Altres,Tasca,"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Props1.xml><?xml version="1.0" encoding="utf-8"?>
<ds:datastoreItem xmlns:ds="http://schemas.openxmlformats.org/officeDocument/2006/customXml" ds:itemID="{F616DF6C-54C2-4A32-823F-8CCB486A9AE8}"/>
</file>

<file path=customXml/itemProps2.xml><?xml version="1.0" encoding="utf-8"?>
<ds:datastoreItem xmlns:ds="http://schemas.openxmlformats.org/officeDocument/2006/customXml" ds:itemID="{92EBC441-9FB1-4352-A21D-44E206854308}"/>
</file>

<file path=customXml/itemProps3.xml><?xml version="1.0" encoding="utf-8"?>
<ds:datastoreItem xmlns:ds="http://schemas.openxmlformats.org/officeDocument/2006/customXml" ds:itemID="{30B4F3E3-16D7-4DF1-B7C1-7A7D64615C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Pahisa</dc:creator>
  <cp:lastModifiedBy>Marta Pahisa</cp:lastModifiedBy>
  <dcterms:created xsi:type="dcterms:W3CDTF">2025-12-03T11:40:23Z</dcterms:created>
  <dcterms:modified xsi:type="dcterms:W3CDTF">2025-12-03T11:41:00Z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